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<sst xmlns="http://schemas.openxmlformats.org/spreadsheetml/2006/main" count="3220" uniqueCount="69">
  <si>
    <t>Electricity North West: illustrative impact of dcp117</t>
  </si>
  <si>
    <t>Baseline revenue (£/year)</t>
  </si>
  <si>
    <t>Revenue on new basis (£/year)</t>
  </si>
  <si>
    <t>Change (£/year)</t>
  </si>
  <si>
    <t>Percentage change</t>
  </si>
  <si>
    <t>Baseline revenue matrix (£/year)</t>
  </si>
  <si>
    <t>Revenue matrix on new basis (£/year)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</si>
  <si>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</si>
  <si>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</si>
  <si>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</si>
  <si>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</si>
  <si>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</si>
  <si>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</si>
  <si>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</si>
  <si>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</si>
  <si>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Assets
LV customer</t>
  </si>
  <si>
    <t>Assets
HV customer</t>
  </si>
  <si>
    <t>Transmission
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</si>
  <si>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</si>
  <si>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</si>
  <si>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</si>
  <si>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</si>
  <si>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</si>
  <si>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</si>
  <si>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</si>
  <si>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</si>
  <si>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</si>
  <si>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</si>
  <si>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Scaler</t>
  </si>
  <si>
    <t>Rounding</t>
  </si>
  <si>
    <t>Total net revenue by tariff (£/year)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</si>
  <si>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</si>
  <si>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</si>
  <si>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</si>
  <si>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</si>
  <si>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</si>
  <si>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</si>
  <si>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</si>
  <si>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</si>
  <si>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</si>
  <si>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</si>
  <si>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</si>
  <si>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</si>
  <si>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</si>
  <si>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</si>
  <si>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</si>
  <si>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</si>
  <si>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</si>
  <si>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</si>
  <si>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</si>
  <si>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</si>
  <si>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</si>
  <si>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</si>
  <si>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</si>
  <si>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</si>
  <si>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</si>
  <si>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dcp117</t>
  </si>
  <si>
    <t>Northern Powergrid Yorkshire: illustrative impact of dcp117</t>
  </si>
  <si>
    <t>SP Distribution: illustrative impact of dcp117</t>
  </si>
  <si>
    <t>SP Manweb: illustrative impact of dcp117</t>
  </si>
  <si>
    <t>SEPD: illustrative impact of dcp117</t>
  </si>
  <si>
    <t>SHEPD: illustrative impact of dcp117</t>
  </si>
  <si>
    <t>Eastern Power Networks: illustrative impact of dcp117</t>
  </si>
  <si>
    <t>London Power Networks: illustrative impact of dcp117</t>
  </si>
  <si>
    <t>South Eastern Power Networks: illustrative impact of dcp117</t>
  </si>
  <si>
    <t>WPD East Midlands: illustrative impact of dcp117</t>
  </si>
  <si>
    <t>WPD South Wales: illustrative impact of dcp117</t>
  </si>
  <si>
    <t>WPD South West: illustrative impact of dcp117</t>
  </si>
  <si>
    <t>WPD West Midlands: illustrative impact of dcp117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</si>
</sst>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 _(???,???,??0_);[Red] (???,???,??0);;@"/>
    <numFmt numFmtId="166" formatCode="[Blue]_-+???,???,??0;[Red]_+-???,???,??0;[Green]=;@"/>
    <numFmt numFmtId="167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247333521.355222</v>
      </c>
      <c r="C4" s="4">
        <v>247317045.195576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24887190.4220547</v>
      </c>
      <c r="C5" s="4">
        <v>24885613.5732855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97737.9657081678</v>
      </c>
      <c r="C6" s="4">
        <v>97737.9657081678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49443515.8591708</v>
      </c>
      <c r="C7" s="4">
        <v>49441989.7963607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17135445.9665297</v>
      </c>
      <c r="C8" s="4">
        <v>17135271.9280322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69161.8026368604</v>
      </c>
      <c r="C9" s="4">
        <v>69161.8026368604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28781922.2284965</v>
      </c>
      <c r="C10" s="4">
        <v>28791831.6381375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903751.454877352</v>
      </c>
      <c r="C11" s="4">
        <v>903764.220752352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194570.311677883</v>
      </c>
      <c r="C12" s="4">
        <v>194572.489511216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36486341.4576106</v>
      </c>
      <c r="C13" s="4">
        <v>36487494.0443996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28063529.0129328</v>
      </c>
      <c r="C14" s="4">
        <v>28064446.271396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75734952.9683185</v>
      </c>
      <c r="C15" s="4">
        <v>75738346.0705999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980043.006755407</v>
      </c>
      <c r="C16" s="4">
        <v>980043.006755407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361028.731455883</v>
      </c>
      <c r="C17" s="4">
        <v>360957.183562474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44.5638551824966</v>
      </c>
      <c r="C18" s="4">
        <v>44.5724532637589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9977692.93540021</v>
      </c>
      <c r="C20" s="4">
        <v>9977892.64394746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-7310.81058305777</v>
      </c>
      <c r="C21" s="4">
        <v>-7310.81058305777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-60993.1598823771</v>
      </c>
      <c r="C23" s="4">
        <v>-60993.1598823771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-6963.4067356253</v>
      </c>
      <c r="C24" s="4">
        <v>-6963.4067356253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-1082.00523824589</v>
      </c>
      <c r="C25" s="4">
        <v>-1082.00523824589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-4355.22196755697</v>
      </c>
      <c r="C26" s="4">
        <v>-4355.22196755697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-673995.875417537</v>
      </c>
      <c r="C27" s="4">
        <v>-673995.875417537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-2806160.03941072</v>
      </c>
      <c r="C28" s="4">
        <v>-2806160.03941072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18398905.6173494</v>
      </c>
      <c r="C32" s="4">
        <v>9654721.75160306</v>
      </c>
      <c r="D32" s="4">
        <v>21072782.4933929</v>
      </c>
      <c r="E32" s="4">
        <v>16987456.2574565</v>
      </c>
      <c r="F32" s="4">
        <v>0</v>
      </c>
      <c r="G32" s="4">
        <v>21765828.8386007</v>
      </c>
      <c r="H32" s="4">
        <v>17525374.9166493</v>
      </c>
      <c r="I32" s="4">
        <v>523915.613889815</v>
      </c>
      <c r="J32" s="4">
        <v>0</v>
      </c>
      <c r="K32" s="4">
        <v>0</v>
      </c>
      <c r="L32" s="4">
        <v>7836800.64226002</v>
      </c>
      <c r="M32" s="4">
        <v>5479371.18871999</v>
      </c>
      <c r="N32" s="4">
        <v>2875269.06768617</v>
      </c>
      <c r="O32" s="4">
        <v>6275677.45940177</v>
      </c>
      <c r="P32" s="4">
        <v>5059027.9836523</v>
      </c>
      <c r="Q32" s="4">
        <v>0</v>
      </c>
      <c r="R32" s="4">
        <v>9260104.75973864</v>
      </c>
      <c r="S32" s="4">
        <v>7456036.19716332</v>
      </c>
      <c r="T32" s="4">
        <v>5200903.75622018</v>
      </c>
      <c r="U32" s="4">
        <v>18387184.1258805</v>
      </c>
      <c r="V32" s="4">
        <v>0</v>
      </c>
      <c r="W32" s="4">
        <v>73591595.6208415</v>
      </c>
      <c r="X32" s="4">
        <v>-17434.935283752</v>
      </c>
      <c r="Y32" s="4">
        <v>247333521.355222</v>
      </c>
    </row>
    <row r="33" spans="1:25">
      <c r="A33" s="3" t="s">
        <v>32</v>
      </c>
      <c r="B33" s="4">
        <v>1857552.88725254</v>
      </c>
      <c r="C33" s="4">
        <v>974740.380666937</v>
      </c>
      <c r="D33" s="4">
        <v>2101227.68157182</v>
      </c>
      <c r="E33" s="4">
        <v>1693868.06601594</v>
      </c>
      <c r="F33" s="4">
        <v>0</v>
      </c>
      <c r="G33" s="4">
        <v>2170333.32367767</v>
      </c>
      <c r="H33" s="4">
        <v>1747505.4808891</v>
      </c>
      <c r="I33" s="4">
        <v>50030.6950164667</v>
      </c>
      <c r="J33" s="4">
        <v>0</v>
      </c>
      <c r="K33" s="4">
        <v>0</v>
      </c>
      <c r="L33" s="4">
        <v>808339.691742546</v>
      </c>
      <c r="M33" s="4">
        <v>553197.129417175</v>
      </c>
      <c r="N33" s="4">
        <v>290287.067578197</v>
      </c>
      <c r="O33" s="4">
        <v>625765.828620203</v>
      </c>
      <c r="P33" s="4">
        <v>504450.214129512</v>
      </c>
      <c r="Q33" s="4">
        <v>0</v>
      </c>
      <c r="R33" s="4">
        <v>923351.648578847</v>
      </c>
      <c r="S33" s="4">
        <v>743462.789367905</v>
      </c>
      <c r="T33" s="4">
        <v>496654.084625491</v>
      </c>
      <c r="U33" s="4">
        <v>1755862.1595252</v>
      </c>
      <c r="V33" s="4">
        <v>0</v>
      </c>
      <c r="W33" s="4">
        <v>7590726.16932589</v>
      </c>
      <c r="X33" s="4">
        <v>-164.875946763011</v>
      </c>
      <c r="Y33" s="4">
        <v>24887190.4220547</v>
      </c>
    </row>
    <row r="34" spans="1:25">
      <c r="A34" s="3" t="s">
        <v>33</v>
      </c>
      <c r="B34" s="4">
        <v>7961.4831893183</v>
      </c>
      <c r="C34" s="4">
        <v>4177.74331373558</v>
      </c>
      <c r="D34" s="4">
        <v>10277.6991168413</v>
      </c>
      <c r="E34" s="4">
        <v>8285.18797787535</v>
      </c>
      <c r="F34" s="4">
        <v>0</v>
      </c>
      <c r="G34" s="4">
        <v>10615.714365293</v>
      </c>
      <c r="H34" s="4">
        <v>8547.54375031555</v>
      </c>
      <c r="I34" s="4">
        <v>0</v>
      </c>
      <c r="J34" s="4"/>
      <c r="K34" s="4"/>
      <c r="L34" s="4">
        <v>2951.41646613962</v>
      </c>
      <c r="M34" s="4">
        <v>2371.00632582699</v>
      </c>
      <c r="N34" s="4">
        <v>1244.1721710646</v>
      </c>
      <c r="O34" s="4">
        <v>3060.7977234282</v>
      </c>
      <c r="P34" s="4">
        <v>2467.40872763059</v>
      </c>
      <c r="Q34" s="4">
        <v>0</v>
      </c>
      <c r="R34" s="4">
        <v>4516.37416847367</v>
      </c>
      <c r="S34" s="4">
        <v>3636.4868598985</v>
      </c>
      <c r="T34" s="4">
        <v>0</v>
      </c>
      <c r="U34" s="4"/>
      <c r="V34" s="4"/>
      <c r="W34" s="4">
        <v>27715.321213301</v>
      </c>
      <c r="X34" s="4">
        <v>-90.3896609744861</v>
      </c>
      <c r="Y34" s="4">
        <v>97737.9657081678</v>
      </c>
    </row>
    <row r="35" spans="1:25">
      <c r="A35" s="3" t="s">
        <v>34</v>
      </c>
      <c r="B35" s="4">
        <v>3952314.04234678</v>
      </c>
      <c r="C35" s="4">
        <v>2073954.45943425</v>
      </c>
      <c r="D35" s="4">
        <v>4526696.09226218</v>
      </c>
      <c r="E35" s="4">
        <v>3649117.14351026</v>
      </c>
      <c r="F35" s="4">
        <v>0</v>
      </c>
      <c r="G35" s="4">
        <v>4675571.07749929</v>
      </c>
      <c r="H35" s="4">
        <v>3764668.77003544</v>
      </c>
      <c r="I35" s="4">
        <v>32270.6750067991</v>
      </c>
      <c r="J35" s="4">
        <v>0</v>
      </c>
      <c r="K35" s="4">
        <v>0</v>
      </c>
      <c r="L35" s="4">
        <v>1683442.36715198</v>
      </c>
      <c r="M35" s="4">
        <v>1177037.16420978</v>
      </c>
      <c r="N35" s="4">
        <v>617643.600553373</v>
      </c>
      <c r="O35" s="4">
        <v>1348093.66730183</v>
      </c>
      <c r="P35" s="4">
        <v>1086742.20936054</v>
      </c>
      <c r="Q35" s="4">
        <v>0</v>
      </c>
      <c r="R35" s="4">
        <v>1989185.81554145</v>
      </c>
      <c r="S35" s="4">
        <v>1601649.42280626</v>
      </c>
      <c r="T35" s="4">
        <v>320350.587783627</v>
      </c>
      <c r="U35" s="4">
        <v>1132561.86203539</v>
      </c>
      <c r="V35" s="4">
        <v>0</v>
      </c>
      <c r="W35" s="4">
        <v>15808391.1521722</v>
      </c>
      <c r="X35" s="4">
        <v>3825.75015934626</v>
      </c>
      <c r="Y35" s="4">
        <v>49443515.8591708</v>
      </c>
    </row>
    <row r="36" spans="1:25">
      <c r="A36" s="3" t="s">
        <v>35</v>
      </c>
      <c r="B36" s="4">
        <v>1381931.22671571</v>
      </c>
      <c r="C36" s="4">
        <v>725160.602009423</v>
      </c>
      <c r="D36" s="4">
        <v>1597946.49824462</v>
      </c>
      <c r="E36" s="4">
        <v>1288156.71348561</v>
      </c>
      <c r="F36" s="4">
        <v>0</v>
      </c>
      <c r="G36" s="4">
        <v>1650500.11715058</v>
      </c>
      <c r="H36" s="4">
        <v>1328947.01908798</v>
      </c>
      <c r="I36" s="4">
        <v>8280.66347463851</v>
      </c>
      <c r="J36" s="4">
        <v>0</v>
      </c>
      <c r="K36" s="4">
        <v>0</v>
      </c>
      <c r="L36" s="4">
        <v>580159.491727194</v>
      </c>
      <c r="M36" s="4">
        <v>411552.420885204</v>
      </c>
      <c r="N36" s="4">
        <v>215959.807201712</v>
      </c>
      <c r="O36" s="4">
        <v>475883.847968722</v>
      </c>
      <c r="P36" s="4">
        <v>383625.468232938</v>
      </c>
      <c r="Q36" s="4">
        <v>0</v>
      </c>
      <c r="R36" s="4">
        <v>702192.602179713</v>
      </c>
      <c r="S36" s="4">
        <v>565390.305517452</v>
      </c>
      <c r="T36" s="4">
        <v>82202.0429005579</v>
      </c>
      <c r="U36" s="4">
        <v>290615.663965786</v>
      </c>
      <c r="V36" s="4">
        <v>0</v>
      </c>
      <c r="W36" s="4">
        <v>5447996.53069496</v>
      </c>
      <c r="X36" s="4">
        <v>-1055.05491314276</v>
      </c>
      <c r="Y36" s="4">
        <v>17135445.9665297</v>
      </c>
    </row>
    <row r="37" spans="1:25">
      <c r="A37" s="3" t="s">
        <v>36</v>
      </c>
      <c r="B37" s="4">
        <v>5587.16605838039</v>
      </c>
      <c r="C37" s="4">
        <v>2931.83381639819</v>
      </c>
      <c r="D37" s="4">
        <v>7213.75716064896</v>
      </c>
      <c r="E37" s="4">
        <v>5815.2445818135</v>
      </c>
      <c r="F37" s="4">
        <v>0</v>
      </c>
      <c r="G37" s="4">
        <v>7451.00480637262</v>
      </c>
      <c r="H37" s="4">
        <v>5999.38801805954</v>
      </c>
      <c r="I37" s="4">
        <v>0</v>
      </c>
      <c r="J37" s="4"/>
      <c r="K37" s="4"/>
      <c r="L37" s="4">
        <v>2130.14281403738</v>
      </c>
      <c r="M37" s="4">
        <v>1663.91183060453</v>
      </c>
      <c r="N37" s="4">
        <v>873.12833044477</v>
      </c>
      <c r="O37" s="4">
        <v>2148.32631736587</v>
      </c>
      <c r="P37" s="4">
        <v>1731.83581021811</v>
      </c>
      <c r="Q37" s="4">
        <v>0</v>
      </c>
      <c r="R37" s="4">
        <v>3169.97278550511</v>
      </c>
      <c r="S37" s="4">
        <v>2552.3935685384</v>
      </c>
      <c r="T37" s="4">
        <v>0</v>
      </c>
      <c r="U37" s="4"/>
      <c r="V37" s="4"/>
      <c r="W37" s="4">
        <v>20003.1384925051</v>
      </c>
      <c r="X37" s="4">
        <v>-109.441754032056</v>
      </c>
      <c r="Y37" s="4">
        <v>69161.8026368604</v>
      </c>
    </row>
    <row r="38" spans="1:25">
      <c r="A38" s="3" t="s">
        <v>37</v>
      </c>
      <c r="B38" s="4">
        <v>2297058.08115816</v>
      </c>
      <c r="C38" s="4">
        <v>1205368.24755168</v>
      </c>
      <c r="D38" s="4">
        <v>2643103.65478617</v>
      </c>
      <c r="E38" s="4">
        <v>2130691.9356132</v>
      </c>
      <c r="F38" s="4">
        <v>0</v>
      </c>
      <c r="G38" s="4">
        <v>2730030.63410318</v>
      </c>
      <c r="H38" s="4">
        <v>2198161.65749431</v>
      </c>
      <c r="I38" s="4">
        <v>48202.9921712397</v>
      </c>
      <c r="J38" s="4">
        <v>0</v>
      </c>
      <c r="K38" s="4">
        <v>0</v>
      </c>
      <c r="L38" s="4">
        <v>968968.483473018</v>
      </c>
      <c r="M38" s="4">
        <v>684086.006552801</v>
      </c>
      <c r="N38" s="4">
        <v>358970.266210001</v>
      </c>
      <c r="O38" s="4">
        <v>787141.709188367</v>
      </c>
      <c r="P38" s="4">
        <v>634540.567077431</v>
      </c>
      <c r="Q38" s="4">
        <v>0</v>
      </c>
      <c r="R38" s="4">
        <v>1161470.57190202</v>
      </c>
      <c r="S38" s="4">
        <v>935190.999533129</v>
      </c>
      <c r="T38" s="4">
        <v>478510.501305994</v>
      </c>
      <c r="U38" s="4">
        <v>425215.303753485</v>
      </c>
      <c r="V38" s="4">
        <v>0</v>
      </c>
      <c r="W38" s="4">
        <v>9099113.28107004</v>
      </c>
      <c r="X38" s="4">
        <v>-3902.66444773563</v>
      </c>
      <c r="Y38" s="4">
        <v>28781922.2284965</v>
      </c>
    </row>
    <row r="39" spans="1:25">
      <c r="A39" s="3" t="s">
        <v>38</v>
      </c>
      <c r="B39" s="4">
        <v>76050.9674470501</v>
      </c>
      <c r="C39" s="4">
        <v>39907.3154084296</v>
      </c>
      <c r="D39" s="4">
        <v>87597.3375829011</v>
      </c>
      <c r="E39" s="4">
        <v>70615.0666588875</v>
      </c>
      <c r="F39" s="4">
        <v>0</v>
      </c>
      <c r="G39" s="4">
        <v>90478.2582530022</v>
      </c>
      <c r="H39" s="4">
        <v>2306.88116393353</v>
      </c>
      <c r="I39" s="4">
        <v>0</v>
      </c>
      <c r="J39" s="4">
        <v>0</v>
      </c>
      <c r="K39" s="4">
        <v>0</v>
      </c>
      <c r="L39" s="4">
        <v>32043.1899232155</v>
      </c>
      <c r="M39" s="4">
        <v>22648.7101227753</v>
      </c>
      <c r="N39" s="4">
        <v>11884.7826504375</v>
      </c>
      <c r="O39" s="4">
        <v>26087.3302870649</v>
      </c>
      <c r="P39" s="4">
        <v>21029.8465456225</v>
      </c>
      <c r="Q39" s="4">
        <v>0</v>
      </c>
      <c r="R39" s="4">
        <v>38493.2802749795</v>
      </c>
      <c r="S39" s="4">
        <v>22900.3805051299</v>
      </c>
      <c r="T39" s="4">
        <v>0</v>
      </c>
      <c r="U39" s="4">
        <v>60761.1037412707</v>
      </c>
      <c r="V39" s="4">
        <v>0</v>
      </c>
      <c r="W39" s="4">
        <v>300902.062318004</v>
      </c>
      <c r="X39" s="4">
        <v>44.941994649026</v>
      </c>
      <c r="Y39" s="4">
        <v>903751.454877352</v>
      </c>
    </row>
    <row r="40" spans="1:25">
      <c r="A40" s="3" t="s">
        <v>39</v>
      </c>
      <c r="B40" s="4">
        <v>18946.0292376576</v>
      </c>
      <c r="C40" s="4">
        <v>9941.82177959736</v>
      </c>
      <c r="D40" s="4">
        <v>22334.6577778823</v>
      </c>
      <c r="E40" s="4">
        <v>8355.51725539761</v>
      </c>
      <c r="F40" s="4">
        <v>0</v>
      </c>
      <c r="G40" s="4">
        <v>2399.41059932517</v>
      </c>
      <c r="H40" s="4">
        <v>0</v>
      </c>
      <c r="I40" s="4">
        <v>0</v>
      </c>
      <c r="J40" s="4">
        <v>0</v>
      </c>
      <c r="K40" s="4">
        <v>0</v>
      </c>
      <c r="L40" s="4">
        <v>7948.6068832912</v>
      </c>
      <c r="M40" s="4">
        <v>5642.30986910313</v>
      </c>
      <c r="N40" s="4">
        <v>2960.77021946061</v>
      </c>
      <c r="O40" s="4">
        <v>6651.47606511172</v>
      </c>
      <c r="P40" s="4">
        <v>5786.86851958257</v>
      </c>
      <c r="Q40" s="4">
        <v>0</v>
      </c>
      <c r="R40" s="4">
        <v>7939.63968490626</v>
      </c>
      <c r="S40" s="4">
        <v>0</v>
      </c>
      <c r="T40" s="4">
        <v>0</v>
      </c>
      <c r="U40" s="4">
        <v>0</v>
      </c>
      <c r="V40" s="4">
        <v>21037.5479268146</v>
      </c>
      <c r="W40" s="4">
        <v>74641.513827703</v>
      </c>
      <c r="X40" s="4">
        <v>-15.8579679503587</v>
      </c>
      <c r="Y40" s="4">
        <v>194570.311677883</v>
      </c>
    </row>
    <row r="41" spans="1:25">
      <c r="A41" s="3" t="s">
        <v>40</v>
      </c>
      <c r="B41" s="4">
        <v>2457539.49321262</v>
      </c>
      <c r="C41" s="4">
        <v>1289422.31212187</v>
      </c>
      <c r="D41" s="4">
        <v>2827803.45180449</v>
      </c>
      <c r="E41" s="4">
        <v>2281775.04968167</v>
      </c>
      <c r="F41" s="4">
        <v>0</v>
      </c>
      <c r="G41" s="4">
        <v>3594642.81248746</v>
      </c>
      <c r="H41" s="4">
        <v>5055527.81580727</v>
      </c>
      <c r="I41" s="4">
        <v>152715.008499095</v>
      </c>
      <c r="J41" s="4">
        <v>0</v>
      </c>
      <c r="K41" s="4">
        <v>0</v>
      </c>
      <c r="L41" s="4">
        <v>1036489.62868784</v>
      </c>
      <c r="M41" s="4">
        <v>731878.915752093</v>
      </c>
      <c r="N41" s="4">
        <v>384002.375688643</v>
      </c>
      <c r="O41" s="4">
        <v>842147.086540282</v>
      </c>
      <c r="P41" s="4">
        <v>679534.572674603</v>
      </c>
      <c r="Q41" s="4">
        <v>0</v>
      </c>
      <c r="R41" s="4">
        <v>1529313.18463935</v>
      </c>
      <c r="S41" s="4">
        <v>2150835.49251863</v>
      </c>
      <c r="T41" s="4">
        <v>1515999.98220549</v>
      </c>
      <c r="U41" s="4">
        <v>214758.989446937</v>
      </c>
      <c r="V41" s="4">
        <v>0</v>
      </c>
      <c r="W41" s="4">
        <v>9733171.62213719</v>
      </c>
      <c r="X41" s="4">
        <v>8783.6637050448</v>
      </c>
      <c r="Y41" s="4">
        <v>36486341.4576106</v>
      </c>
    </row>
    <row r="42" spans="1:25">
      <c r="A42" s="3" t="s">
        <v>41</v>
      </c>
      <c r="B42" s="4">
        <v>2187226.64253401</v>
      </c>
      <c r="C42" s="4">
        <v>1147616.3230144</v>
      </c>
      <c r="D42" s="4">
        <v>2522473.56635259</v>
      </c>
      <c r="E42" s="4">
        <v>2035094.65843514</v>
      </c>
      <c r="F42" s="4">
        <v>0</v>
      </c>
      <c r="G42" s="4">
        <v>4407670.67786749</v>
      </c>
      <c r="H42" s="4">
        <v>152098.335380031</v>
      </c>
      <c r="I42" s="4">
        <v>0</v>
      </c>
      <c r="J42" s="4">
        <v>0</v>
      </c>
      <c r="K42" s="4">
        <v>0</v>
      </c>
      <c r="L42" s="4">
        <v>919778.513439466</v>
      </c>
      <c r="M42" s="4">
        <v>651377.146964687</v>
      </c>
      <c r="N42" s="4">
        <v>341771.187200413</v>
      </c>
      <c r="O42" s="4">
        <v>751216.907746241</v>
      </c>
      <c r="P42" s="4">
        <v>606070.777776722</v>
      </c>
      <c r="Q42" s="4">
        <v>0</v>
      </c>
      <c r="R42" s="4">
        <v>1875209.64747718</v>
      </c>
      <c r="S42" s="4">
        <v>1509878.2758538</v>
      </c>
      <c r="T42" s="4">
        <v>0</v>
      </c>
      <c r="U42" s="4">
        <v>318268.311805598</v>
      </c>
      <c r="V42" s="4">
        <v>0</v>
      </c>
      <c r="W42" s="4">
        <v>8637194.11934098</v>
      </c>
      <c r="X42" s="4">
        <v>583.921744001942</v>
      </c>
      <c r="Y42" s="4">
        <v>28063529.0129328</v>
      </c>
    </row>
    <row r="43" spans="1:25">
      <c r="A43" s="3" t="s">
        <v>42</v>
      </c>
      <c r="B43" s="4">
        <v>7167934.29901604</v>
      </c>
      <c r="C43" s="4">
        <v>3760939.07771281</v>
      </c>
      <c r="D43" s="4">
        <v>9842551.86954533</v>
      </c>
      <c r="E43" s="4">
        <v>5643223.16346218</v>
      </c>
      <c r="F43" s="4">
        <v>0</v>
      </c>
      <c r="G43" s="4">
        <v>1620535.15765543</v>
      </c>
      <c r="H43" s="4">
        <v>0</v>
      </c>
      <c r="I43" s="4">
        <v>0</v>
      </c>
      <c r="J43" s="4">
        <v>0</v>
      </c>
      <c r="K43" s="4">
        <v>0</v>
      </c>
      <c r="L43" s="4">
        <v>3034876.23683691</v>
      </c>
      <c r="M43" s="4">
        <v>2134679.82811058</v>
      </c>
      <c r="N43" s="4">
        <v>1120043.85769111</v>
      </c>
      <c r="O43" s="4">
        <v>2931206.68473966</v>
      </c>
      <c r="P43" s="4">
        <v>3908386.45596986</v>
      </c>
      <c r="Q43" s="4">
        <v>0</v>
      </c>
      <c r="R43" s="4">
        <v>5362344.09072194</v>
      </c>
      <c r="S43" s="4">
        <v>0</v>
      </c>
      <c r="T43" s="4">
        <v>0</v>
      </c>
      <c r="U43" s="4">
        <v>0</v>
      </c>
      <c r="V43" s="4">
        <v>697764.927606136</v>
      </c>
      <c r="W43" s="4">
        <v>28499051.4593714</v>
      </c>
      <c r="X43" s="4">
        <v>11415.8598791646</v>
      </c>
      <c r="Y43" s="4">
        <v>75734952.9683185</v>
      </c>
    </row>
    <row r="44" spans="1:25">
      <c r="A44" s="3" t="s">
        <v>43</v>
      </c>
      <c r="B44" s="4">
        <v>41462.3317350641</v>
      </c>
      <c r="C44" s="4">
        <v>21757.12427685</v>
      </c>
      <c r="D44" s="4">
        <v>47450.9768337748</v>
      </c>
      <c r="E44" s="4">
        <v>38251.7777891961</v>
      </c>
      <c r="F44" s="4">
        <v>0</v>
      </c>
      <c r="G44" s="4">
        <v>49011.555085911</v>
      </c>
      <c r="H44" s="4">
        <v>39463.044779866</v>
      </c>
      <c r="I44" s="4">
        <v>1113.96694995527</v>
      </c>
      <c r="J44" s="4">
        <v>0</v>
      </c>
      <c r="K44" s="4"/>
      <c r="L44" s="4">
        <v>17697.7218537467</v>
      </c>
      <c r="M44" s="4">
        <v>12347.8814800828</v>
      </c>
      <c r="N44" s="4">
        <v>6479.48102954326</v>
      </c>
      <c r="O44" s="4">
        <v>14131.3576332733</v>
      </c>
      <c r="P44" s="4">
        <v>11391.7476123037</v>
      </c>
      <c r="Q44" s="4">
        <v>0</v>
      </c>
      <c r="R44" s="4">
        <v>20851.5897969551</v>
      </c>
      <c r="S44" s="4">
        <v>16789.2494014167</v>
      </c>
      <c r="T44" s="4">
        <v>11058.3360005491</v>
      </c>
      <c r="U44" s="4">
        <v>464479.603452131</v>
      </c>
      <c r="V44" s="4"/>
      <c r="W44" s="4">
        <v>166190.726231803</v>
      </c>
      <c r="X44" s="4">
        <v>114.53481298424</v>
      </c>
      <c r="Y44" s="4">
        <v>980043.006755407</v>
      </c>
    </row>
    <row r="45" spans="1:25">
      <c r="A45" s="3" t="s">
        <v>44</v>
      </c>
      <c r="B45" s="4">
        <v>16757.4921760255</v>
      </c>
      <c r="C45" s="4">
        <v>8793.39932379624</v>
      </c>
      <c r="D45" s="4">
        <v>18075.729403946</v>
      </c>
      <c r="E45" s="4">
        <v>14571.4341552867</v>
      </c>
      <c r="F45" s="4">
        <v>0</v>
      </c>
      <c r="G45" s="4">
        <v>18670.2080023133</v>
      </c>
      <c r="H45" s="4">
        <v>15032.8479305179</v>
      </c>
      <c r="I45" s="4">
        <v>424.348801561411</v>
      </c>
      <c r="J45" s="4">
        <v>0</v>
      </c>
      <c r="K45" s="4"/>
      <c r="L45" s="4">
        <v>8322.13348596619</v>
      </c>
      <c r="M45" s="4">
        <v>4990.54246671778</v>
      </c>
      <c r="N45" s="4">
        <v>2618.758958157</v>
      </c>
      <c r="O45" s="4">
        <v>5383.12620168488</v>
      </c>
      <c r="P45" s="4">
        <v>4339.5133465721</v>
      </c>
      <c r="Q45" s="4">
        <v>0</v>
      </c>
      <c r="R45" s="4">
        <v>7943.09664334593</v>
      </c>
      <c r="S45" s="4">
        <v>6395.60972872031</v>
      </c>
      <c r="T45" s="4">
        <v>4212.50525366558</v>
      </c>
      <c r="U45" s="4">
        <v>146360.628789676</v>
      </c>
      <c r="V45" s="4"/>
      <c r="W45" s="4">
        <v>78149.121071079</v>
      </c>
      <c r="X45" s="4">
        <v>-11.7642831492305</v>
      </c>
      <c r="Y45" s="4">
        <v>361028.731455883</v>
      </c>
    </row>
    <row r="46" spans="1:25">
      <c r="A46" s="3" t="s">
        <v>45</v>
      </c>
      <c r="B46" s="4">
        <v>2.5301844456431</v>
      </c>
      <c r="C46" s="4">
        <v>1.3276999899322</v>
      </c>
      <c r="D46" s="4">
        <v>2.70941560076943</v>
      </c>
      <c r="E46" s="4">
        <v>2.18414815488992</v>
      </c>
      <c r="F46" s="4">
        <v>0</v>
      </c>
      <c r="G46" s="4">
        <v>2.79852346207588</v>
      </c>
      <c r="H46" s="4">
        <v>2.25331060211866</v>
      </c>
      <c r="I46" s="4">
        <v>0.063606687034566</v>
      </c>
      <c r="J46" s="4">
        <v>0</v>
      </c>
      <c r="K46" s="4"/>
      <c r="L46" s="4">
        <v>1.26473755368744</v>
      </c>
      <c r="M46" s="4">
        <v>0.753513281818853</v>
      </c>
      <c r="N46" s="4">
        <v>0.395401836576535</v>
      </c>
      <c r="O46" s="4">
        <v>0.806890044977753</v>
      </c>
      <c r="P46" s="4">
        <v>0.650460343712763</v>
      </c>
      <c r="Q46" s="4">
        <v>0</v>
      </c>
      <c r="R46" s="4">
        <v>1.19061031967001</v>
      </c>
      <c r="S46" s="4">
        <v>0.958653694585884</v>
      </c>
      <c r="T46" s="4">
        <v>0.631422787846841</v>
      </c>
      <c r="U46" s="4">
        <v>12.1718973650978</v>
      </c>
      <c r="V46" s="4"/>
      <c r="W46" s="4">
        <v>11.8765372332627</v>
      </c>
      <c r="X46" s="4">
        <v>-0.00315822120372822</v>
      </c>
      <c r="Y46" s="4">
        <v>44.5638551824966</v>
      </c>
    </row>
    <row r="47" spans="1:25">
      <c r="A47" s="3" t="s">
        <v>46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/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/>
      <c r="W47" s="4">
        <v>0</v>
      </c>
      <c r="X47" s="4">
        <v>0</v>
      </c>
      <c r="Y47" s="4">
        <v>0</v>
      </c>
    </row>
    <row r="48" spans="1:25">
      <c r="A48" s="3" t="s">
        <v>47</v>
      </c>
      <c r="B48" s="4">
        <v>464665.993575206</v>
      </c>
      <c r="C48" s="4">
        <v>243830.854329209</v>
      </c>
      <c r="D48" s="4">
        <v>503557.442519445</v>
      </c>
      <c r="E48" s="4">
        <v>405934.054062284</v>
      </c>
      <c r="F48" s="4">
        <v>0</v>
      </c>
      <c r="G48" s="4">
        <v>520118.551392926</v>
      </c>
      <c r="H48" s="4">
        <v>418788.215319419</v>
      </c>
      <c r="I48" s="4">
        <v>11821.597484404</v>
      </c>
      <c r="J48" s="4">
        <v>0</v>
      </c>
      <c r="K48" s="4"/>
      <c r="L48" s="4">
        <v>228132.410108577</v>
      </c>
      <c r="M48" s="4">
        <v>138382.005458688</v>
      </c>
      <c r="N48" s="4">
        <v>72615.1753761169</v>
      </c>
      <c r="O48" s="4">
        <v>149964.253298021</v>
      </c>
      <c r="P48" s="4">
        <v>120891.068556371</v>
      </c>
      <c r="Q48" s="4">
        <v>0</v>
      </c>
      <c r="R48" s="4">
        <v>221280.444181405</v>
      </c>
      <c r="S48" s="4">
        <v>178170.230720748</v>
      </c>
      <c r="T48" s="4">
        <v>117352.850594925</v>
      </c>
      <c r="U48" s="4">
        <v>4038827.9095811</v>
      </c>
      <c r="V48" s="4"/>
      <c r="W48" s="4">
        <v>2142280.86678453</v>
      </c>
      <c r="X48" s="4">
        <v>1079.01205683496</v>
      </c>
      <c r="Y48" s="4">
        <v>9977692.93540021</v>
      </c>
    </row>
    <row r="49" spans="1:25">
      <c r="A49" s="3" t="s">
        <v>48</v>
      </c>
      <c r="B49" s="4">
        <v>-899.139757025823</v>
      </c>
      <c r="C49" s="4">
        <v>-471.818506515003</v>
      </c>
      <c r="D49" s="4">
        <v>-1029.80997484441</v>
      </c>
      <c r="E49" s="4">
        <v>-830.163359140957</v>
      </c>
      <c r="F49" s="4">
        <v>0</v>
      </c>
      <c r="G49" s="4">
        <v>-1063.67859373934</v>
      </c>
      <c r="H49" s="4">
        <v>-856.451012471284</v>
      </c>
      <c r="I49" s="4">
        <v>0</v>
      </c>
      <c r="J49" s="4">
        <v>0</v>
      </c>
      <c r="K49" s="4">
        <v>0</v>
      </c>
      <c r="L49" s="4">
        <v>-382.978160325854</v>
      </c>
      <c r="M49" s="4">
        <v>-267.772474175545</v>
      </c>
      <c r="N49" s="4">
        <v>-140.512092657587</v>
      </c>
      <c r="O49" s="4">
        <v>-306.687322788269</v>
      </c>
      <c r="P49" s="4">
        <v>-247.230638963584</v>
      </c>
      <c r="Q49" s="4">
        <v>0</v>
      </c>
      <c r="R49" s="4">
        <v>-452.533890703471</v>
      </c>
      <c r="S49" s="4">
        <v>-364.370507361675</v>
      </c>
      <c r="T49" s="4">
        <v>0</v>
      </c>
      <c r="U49" s="4">
        <v>0</v>
      </c>
      <c r="V49" s="4">
        <v>0</v>
      </c>
      <c r="W49" s="4">
        <v>0</v>
      </c>
      <c r="X49" s="4">
        <v>2.33570765503648</v>
      </c>
      <c r="Y49" s="4">
        <v>-7310.81058305777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-7507.33183386165</v>
      </c>
      <c r="C51" s="4">
        <v>-3939.75611242636</v>
      </c>
      <c r="D51" s="4">
        <v>-8599.06952993143</v>
      </c>
      <c r="E51" s="4">
        <v>-6927.45795220576</v>
      </c>
      <c r="F51" s="4">
        <v>0</v>
      </c>
      <c r="G51" s="4">
        <v>-8876.0707777028</v>
      </c>
      <c r="H51" s="4">
        <v>-7146.82033564851</v>
      </c>
      <c r="I51" s="4">
        <v>2.71992973077095</v>
      </c>
      <c r="J51" s="4">
        <v>0</v>
      </c>
      <c r="K51" s="4">
        <v>0</v>
      </c>
      <c r="L51" s="4">
        <v>-3197.66100010799</v>
      </c>
      <c r="M51" s="4">
        <v>-2235.75568080706</v>
      </c>
      <c r="N51" s="4">
        <v>-1173.29729180503</v>
      </c>
      <c r="O51" s="4">
        <v>-2560.88567505213</v>
      </c>
      <c r="P51" s="4">
        <v>-2063.06365736191</v>
      </c>
      <c r="Q51" s="4">
        <v>0</v>
      </c>
      <c r="R51" s="4">
        <v>-3776.25616124558</v>
      </c>
      <c r="S51" s="4">
        <v>-3040.55983798641</v>
      </c>
      <c r="T51" s="4">
        <v>27.0007084698122</v>
      </c>
      <c r="U51" s="4">
        <v>0</v>
      </c>
      <c r="V51" s="4">
        <v>0</v>
      </c>
      <c r="W51" s="4">
        <v>0</v>
      </c>
      <c r="X51" s="4">
        <v>21.1053255649535</v>
      </c>
      <c r="Y51" s="4">
        <v>-60993.1598823771</v>
      </c>
    </row>
    <row r="52" spans="1:25">
      <c r="A52" s="3" t="s">
        <v>51</v>
      </c>
      <c r="B52" s="4">
        <v>-873.795990363296</v>
      </c>
      <c r="C52" s="4">
        <v>-458.524219947027</v>
      </c>
      <c r="D52" s="4">
        <v>-969.092085933262</v>
      </c>
      <c r="E52" s="4">
        <v>-781.151219822093</v>
      </c>
      <c r="F52" s="4">
        <v>0</v>
      </c>
      <c r="G52" s="4">
        <v>-1000.87991339191</v>
      </c>
      <c r="H52" s="4">
        <v>-805.886872436892</v>
      </c>
      <c r="I52" s="4">
        <v>0.0392931163956043</v>
      </c>
      <c r="J52" s="4">
        <v>0</v>
      </c>
      <c r="K52" s="4">
        <v>0</v>
      </c>
      <c r="L52" s="4">
        <v>-387.841168147086</v>
      </c>
      <c r="M52" s="4">
        <v>-260.224856520865</v>
      </c>
      <c r="N52" s="4">
        <v>-136.552926155507</v>
      </c>
      <c r="O52" s="4">
        <v>-288.604951039705</v>
      </c>
      <c r="P52" s="4">
        <v>-232.634352115518</v>
      </c>
      <c r="Q52" s="4">
        <v>0</v>
      </c>
      <c r="R52" s="4">
        <v>-425.816674322568</v>
      </c>
      <c r="S52" s="4">
        <v>-342.85838221925</v>
      </c>
      <c r="T52" s="4">
        <v>0.39006227575129</v>
      </c>
      <c r="U52" s="4">
        <v>0</v>
      </c>
      <c r="V52" s="4">
        <v>0</v>
      </c>
      <c r="W52" s="4">
        <v>0</v>
      </c>
      <c r="X52" s="4">
        <v>0.0275213975291075</v>
      </c>
      <c r="Y52" s="4">
        <v>-6963.4067356253</v>
      </c>
    </row>
    <row r="53" spans="1:25">
      <c r="A53" s="3" t="s">
        <v>52</v>
      </c>
      <c r="B53" s="4">
        <v>-159.745515024563</v>
      </c>
      <c r="C53" s="4">
        <v>-83.8274614568111</v>
      </c>
      <c r="D53" s="4">
        <v>-182.965175765874</v>
      </c>
      <c r="E53" s="4">
        <v>-147.467714090472</v>
      </c>
      <c r="F53" s="4">
        <v>0</v>
      </c>
      <c r="G53" s="4">
        <v>-188.948655729667</v>
      </c>
      <c r="H53" s="4">
        <v>0.0241215454738994</v>
      </c>
      <c r="I53" s="4">
        <v>0</v>
      </c>
      <c r="J53" s="4">
        <v>0</v>
      </c>
      <c r="K53" s="4">
        <v>0</v>
      </c>
      <c r="L53" s="4">
        <v>-68.0417510029601</v>
      </c>
      <c r="M53" s="4">
        <v>-47.5737519805227</v>
      </c>
      <c r="N53" s="4">
        <v>-24.9646248903448</v>
      </c>
      <c r="O53" s="4">
        <v>-54.4887904466051</v>
      </c>
      <c r="P53" s="4">
        <v>-43.917304684241</v>
      </c>
      <c r="Q53" s="4">
        <v>0</v>
      </c>
      <c r="R53" s="4">
        <v>-80.3867548184298</v>
      </c>
      <c r="S53" s="4">
        <v>0.239454280680064</v>
      </c>
      <c r="T53" s="4">
        <v>0</v>
      </c>
      <c r="U53" s="4">
        <v>0</v>
      </c>
      <c r="V53" s="4">
        <v>0</v>
      </c>
      <c r="W53" s="4">
        <v>0</v>
      </c>
      <c r="X53" s="4">
        <v>0.0586858184473442</v>
      </c>
      <c r="Y53" s="4">
        <v>-1082.00523824589</v>
      </c>
    </row>
    <row r="54" spans="1:25">
      <c r="A54" s="3" t="s">
        <v>53</v>
      </c>
      <c r="B54" s="4">
        <v>-661.823946534776</v>
      </c>
      <c r="C54" s="4">
        <v>-347.306499894723</v>
      </c>
      <c r="D54" s="4">
        <v>-719.815486788007</v>
      </c>
      <c r="E54" s="4">
        <v>-580.014869269654</v>
      </c>
      <c r="F54" s="4">
        <v>0</v>
      </c>
      <c r="G54" s="4">
        <v>-743.166262036746</v>
      </c>
      <c r="H54" s="4">
        <v>0.229469420603699</v>
      </c>
      <c r="I54" s="4">
        <v>0</v>
      </c>
      <c r="J54" s="4">
        <v>0</v>
      </c>
      <c r="K54" s="4">
        <v>0</v>
      </c>
      <c r="L54" s="4">
        <v>-301.397844238721</v>
      </c>
      <c r="M54" s="4">
        <v>-197.097541563998</v>
      </c>
      <c r="N54" s="4">
        <v>-103.431218614647</v>
      </c>
      <c r="O54" s="4">
        <v>-214.367980440179</v>
      </c>
      <c r="P54" s="4">
        <v>-172.734010913589</v>
      </c>
      <c r="Q54" s="4">
        <v>0</v>
      </c>
      <c r="R54" s="4">
        <v>-316.174380097995</v>
      </c>
      <c r="S54" s="4">
        <v>2.27794007262865</v>
      </c>
      <c r="T54" s="4">
        <v>0</v>
      </c>
      <c r="U54" s="4">
        <v>0</v>
      </c>
      <c r="V54" s="4">
        <v>0</v>
      </c>
      <c r="W54" s="4">
        <v>0</v>
      </c>
      <c r="X54" s="4">
        <v>-0.399336657170644</v>
      </c>
      <c r="Y54" s="4">
        <v>-4355.22196755697</v>
      </c>
    </row>
    <row r="55" spans="1:25">
      <c r="A55" s="3" t="s">
        <v>54</v>
      </c>
      <c r="B55" s="4">
        <v>-148055.386960264</v>
      </c>
      <c r="C55" s="4">
        <v>-77695.7847113002</v>
      </c>
      <c r="D55" s="4">
        <v>-169581.932446977</v>
      </c>
      <c r="E55" s="4">
        <v>-58756.1446318312</v>
      </c>
      <c r="F55" s="4">
        <v>0</v>
      </c>
      <c r="G55" s="4">
        <v>214.974626501271</v>
      </c>
      <c r="H55" s="4">
        <v>0</v>
      </c>
      <c r="I55" s="4">
        <v>0</v>
      </c>
      <c r="J55" s="4">
        <v>0</v>
      </c>
      <c r="K55" s="4">
        <v>0</v>
      </c>
      <c r="L55" s="4">
        <v>-63062.4764184971</v>
      </c>
      <c r="M55" s="4">
        <v>-44092.3193214211</v>
      </c>
      <c r="N55" s="4">
        <v>-23138.5525360079</v>
      </c>
      <c r="O55" s="4">
        <v>-50503.1317678606</v>
      </c>
      <c r="P55" s="4">
        <v>-40693.3614411887</v>
      </c>
      <c r="Q55" s="4">
        <v>0</v>
      </c>
      <c r="R55" s="4">
        <v>711.350144196845</v>
      </c>
      <c r="S55" s="4">
        <v>0</v>
      </c>
      <c r="T55" s="4">
        <v>0</v>
      </c>
      <c r="U55" s="4">
        <v>0</v>
      </c>
      <c r="V55" s="4">
        <v>869.407684069632</v>
      </c>
      <c r="W55" s="4">
        <v>0</v>
      </c>
      <c r="X55" s="4">
        <v>-212.517636956669</v>
      </c>
      <c r="Y55" s="4">
        <v>-673995.875417537</v>
      </c>
    </row>
    <row r="56" spans="1:25">
      <c r="A56" s="3" t="s">
        <v>55</v>
      </c>
      <c r="B56" s="4">
        <v>-616830.493192039</v>
      </c>
      <c r="C56" s="4">
        <v>-323691.305946964</v>
      </c>
      <c r="D56" s="4">
        <v>-702708.524629777</v>
      </c>
      <c r="E56" s="4">
        <v>-243507.16066508</v>
      </c>
      <c r="F56" s="4">
        <v>0</v>
      </c>
      <c r="G56" s="4">
        <v>612.805376480842</v>
      </c>
      <c r="H56" s="4">
        <v>0</v>
      </c>
      <c r="I56" s="4">
        <v>0</v>
      </c>
      <c r="J56" s="4">
        <v>0</v>
      </c>
      <c r="K56" s="4">
        <v>0</v>
      </c>
      <c r="L56" s="4">
        <v>-264646.38875665</v>
      </c>
      <c r="M56" s="4">
        <v>-183698.058080876</v>
      </c>
      <c r="N56" s="4">
        <v>-96398.3865525398</v>
      </c>
      <c r="O56" s="4">
        <v>-209273.362448991</v>
      </c>
      <c r="P56" s="4">
        <v>-168648.316947151</v>
      </c>
      <c r="Q56" s="4">
        <v>0</v>
      </c>
      <c r="R56" s="4">
        <v>2027.77043979035</v>
      </c>
      <c r="S56" s="4">
        <v>0</v>
      </c>
      <c r="T56" s="4">
        <v>0</v>
      </c>
      <c r="U56" s="4">
        <v>0</v>
      </c>
      <c r="V56" s="4">
        <v>2255.08219909194</v>
      </c>
      <c r="W56" s="4">
        <v>0</v>
      </c>
      <c r="X56" s="4">
        <v>-1653.70020601554</v>
      </c>
      <c r="Y56" s="4">
        <v>-2806160.03941072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18397693.5512886</v>
      </c>
      <c r="C60" s="4">
        <v>9654085.72678696</v>
      </c>
      <c r="D60" s="4">
        <v>21071394.2801482</v>
      </c>
      <c r="E60" s="4">
        <v>16986337.1735491</v>
      </c>
      <c r="F60" s="4">
        <v>0</v>
      </c>
      <c r="G60" s="4">
        <v>21764394.9694908</v>
      </c>
      <c r="H60" s="4">
        <v>17524220.3962348</v>
      </c>
      <c r="I60" s="4">
        <v>523881.522553275</v>
      </c>
      <c r="J60" s="4">
        <v>0</v>
      </c>
      <c r="K60" s="4">
        <v>0</v>
      </c>
      <c r="L60" s="4">
        <v>7836580.78766506</v>
      </c>
      <c r="M60" s="4">
        <v>5479235.29680194</v>
      </c>
      <c r="N60" s="4">
        <v>2875197.75917009</v>
      </c>
      <c r="O60" s="4">
        <v>6275521.81857773</v>
      </c>
      <c r="P60" s="4">
        <v>5058902.51651519</v>
      </c>
      <c r="Q60" s="4">
        <v>0</v>
      </c>
      <c r="R60" s="4">
        <v>9259875.10320438</v>
      </c>
      <c r="S60" s="4">
        <v>7455851.28268591</v>
      </c>
      <c r="T60" s="4">
        <v>5200778.96669316</v>
      </c>
      <c r="U60" s="4">
        <v>18386588.7966455</v>
      </c>
      <c r="V60" s="4">
        <v>0</v>
      </c>
      <c r="W60" s="4">
        <v>73593355.3495497</v>
      </c>
      <c r="X60" s="4">
        <v>-26850.1019844158</v>
      </c>
      <c r="Y60" s="4">
        <v>247317045.195576</v>
      </c>
    </row>
    <row r="61" spans="1:25">
      <c r="A61" s="3" t="s">
        <v>32</v>
      </c>
      <c r="B61" s="4">
        <v>1857432.6908537</v>
      </c>
      <c r="C61" s="4">
        <v>974677.308285868</v>
      </c>
      <c r="D61" s="4">
        <v>2101091.62893228</v>
      </c>
      <c r="E61" s="4">
        <v>1693758.3895523</v>
      </c>
      <c r="F61" s="4">
        <v>0</v>
      </c>
      <c r="G61" s="4">
        <v>2170192.79650874</v>
      </c>
      <c r="H61" s="4">
        <v>1747392.33145014</v>
      </c>
      <c r="I61" s="4">
        <v>50027.3809967927</v>
      </c>
      <c r="J61" s="4">
        <v>0</v>
      </c>
      <c r="K61" s="4">
        <v>0</v>
      </c>
      <c r="L61" s="4">
        <v>808317.975063463</v>
      </c>
      <c r="M61" s="4">
        <v>553184.057163872</v>
      </c>
      <c r="N61" s="4">
        <v>290280.207987146</v>
      </c>
      <c r="O61" s="4">
        <v>625751.015091481</v>
      </c>
      <c r="P61" s="4">
        <v>504438.272461569</v>
      </c>
      <c r="Q61" s="4">
        <v>0</v>
      </c>
      <c r="R61" s="4">
        <v>923329.790408361</v>
      </c>
      <c r="S61" s="4">
        <v>743445.18964149</v>
      </c>
      <c r="T61" s="4">
        <v>496641.587164216</v>
      </c>
      <c r="U61" s="4">
        <v>1755803.2558165</v>
      </c>
      <c r="V61" s="4">
        <v>0</v>
      </c>
      <c r="W61" s="4">
        <v>7590916.70029196</v>
      </c>
      <c r="X61" s="4">
        <v>-1067.00438438286</v>
      </c>
      <c r="Y61" s="4">
        <v>24885613.5732855</v>
      </c>
    </row>
    <row r="62" spans="1:25">
      <c r="A62" s="3" t="s">
        <v>33</v>
      </c>
      <c r="B62" s="4">
        <v>7961.4831893183</v>
      </c>
      <c r="C62" s="4">
        <v>4177.74331373558</v>
      </c>
      <c r="D62" s="4">
        <v>10277.6991168413</v>
      </c>
      <c r="E62" s="4">
        <v>8285.18797787535</v>
      </c>
      <c r="F62" s="4">
        <v>0</v>
      </c>
      <c r="G62" s="4">
        <v>10615.714365293</v>
      </c>
      <c r="H62" s="4">
        <v>8547.54375031555</v>
      </c>
      <c r="I62" s="4">
        <v>0</v>
      </c>
      <c r="J62" s="4"/>
      <c r="K62" s="4"/>
      <c r="L62" s="4">
        <v>2951.52810476373</v>
      </c>
      <c r="M62" s="4">
        <v>2371.10372472492</v>
      </c>
      <c r="N62" s="4">
        <v>1244.2232805859</v>
      </c>
      <c r="O62" s="4">
        <v>3060.92345836269</v>
      </c>
      <c r="P62" s="4">
        <v>2467.51008665616</v>
      </c>
      <c r="Q62" s="4">
        <v>0</v>
      </c>
      <c r="R62" s="4">
        <v>4516.55969723497</v>
      </c>
      <c r="S62" s="4">
        <v>3636.63624364692</v>
      </c>
      <c r="T62" s="4">
        <v>0</v>
      </c>
      <c r="U62" s="4"/>
      <c r="V62" s="4"/>
      <c r="W62" s="4">
        <v>27717.8099127055</v>
      </c>
      <c r="X62" s="4">
        <v>-93.7005138921064</v>
      </c>
      <c r="Y62" s="4">
        <v>97737.9657081678</v>
      </c>
    </row>
    <row r="63" spans="1:25">
      <c r="A63" s="3" t="s">
        <v>34</v>
      </c>
      <c r="B63" s="4">
        <v>3952193.03200554</v>
      </c>
      <c r="C63" s="4">
        <v>2073890.95994151</v>
      </c>
      <c r="D63" s="4">
        <v>4526557.49572534</v>
      </c>
      <c r="E63" s="4">
        <v>3649005.41632815</v>
      </c>
      <c r="F63" s="4">
        <v>0</v>
      </c>
      <c r="G63" s="4">
        <v>4675427.9227688</v>
      </c>
      <c r="H63" s="4">
        <v>3764553.50494071</v>
      </c>
      <c r="I63" s="4">
        <v>32269.6917548353</v>
      </c>
      <c r="J63" s="4">
        <v>0</v>
      </c>
      <c r="K63" s="4">
        <v>0</v>
      </c>
      <c r="L63" s="4">
        <v>1683454.49919667</v>
      </c>
      <c r="M63" s="4">
        <v>1177049.47635801</v>
      </c>
      <c r="N63" s="4">
        <v>617650.061283582</v>
      </c>
      <c r="O63" s="4">
        <v>1348107.76875042</v>
      </c>
      <c r="P63" s="4">
        <v>1086753.5769975</v>
      </c>
      <c r="Q63" s="4">
        <v>0</v>
      </c>
      <c r="R63" s="4">
        <v>1989206.62299882</v>
      </c>
      <c r="S63" s="4">
        <v>1601666.17652118</v>
      </c>
      <c r="T63" s="4">
        <v>320353.986378956</v>
      </c>
      <c r="U63" s="4">
        <v>1132564.3821124</v>
      </c>
      <c r="V63" s="4">
        <v>0</v>
      </c>
      <c r="W63" s="4">
        <v>15809326.6095318</v>
      </c>
      <c r="X63" s="4">
        <v>1958.61276645099</v>
      </c>
      <c r="Y63" s="4">
        <v>49441989.7963607</v>
      </c>
    </row>
    <row r="64" spans="1:25">
      <c r="A64" s="3" t="s">
        <v>35</v>
      </c>
      <c r="B64" s="4">
        <v>1381916.63590358</v>
      </c>
      <c r="C64" s="4">
        <v>725152.945563212</v>
      </c>
      <c r="D64" s="4">
        <v>1597929.62194969</v>
      </c>
      <c r="E64" s="4">
        <v>1288143.10895465</v>
      </c>
      <c r="F64" s="4">
        <v>0</v>
      </c>
      <c r="G64" s="4">
        <v>1650482.68582432</v>
      </c>
      <c r="H64" s="4">
        <v>1328932.98376085</v>
      </c>
      <c r="I64" s="4">
        <v>8280.69174731301</v>
      </c>
      <c r="J64" s="4">
        <v>0</v>
      </c>
      <c r="K64" s="4">
        <v>0</v>
      </c>
      <c r="L64" s="4">
        <v>580175.31106255</v>
      </c>
      <c r="M64" s="4">
        <v>411564.981641428</v>
      </c>
      <c r="N64" s="4">
        <v>215966.39838756</v>
      </c>
      <c r="O64" s="4">
        <v>475898.37073783</v>
      </c>
      <c r="P64" s="4">
        <v>383637.175510088</v>
      </c>
      <c r="Q64" s="4">
        <v>0</v>
      </c>
      <c r="R64" s="4">
        <v>702214.031318514</v>
      </c>
      <c r="S64" s="4">
        <v>565407.559796828</v>
      </c>
      <c r="T64" s="4">
        <v>82205.7003637031</v>
      </c>
      <c r="U64" s="4">
        <v>290626.157928936</v>
      </c>
      <c r="V64" s="4">
        <v>0</v>
      </c>
      <c r="W64" s="4">
        <v>5448428.20982179</v>
      </c>
      <c r="X64" s="4">
        <v>-1690.64224061392</v>
      </c>
      <c r="Y64" s="4">
        <v>17135271.9280322</v>
      </c>
    </row>
    <row r="65" spans="1:25">
      <c r="A65" s="3" t="s">
        <v>36</v>
      </c>
      <c r="B65" s="4">
        <v>5587.16605838039</v>
      </c>
      <c r="C65" s="4">
        <v>2931.83381639819</v>
      </c>
      <c r="D65" s="4">
        <v>7213.75716064896</v>
      </c>
      <c r="E65" s="4">
        <v>5815.2445818135</v>
      </c>
      <c r="F65" s="4">
        <v>0</v>
      </c>
      <c r="G65" s="4">
        <v>7451.00480637262</v>
      </c>
      <c r="H65" s="4">
        <v>5999.38801805954</v>
      </c>
      <c r="I65" s="4">
        <v>0</v>
      </c>
      <c r="J65" s="4"/>
      <c r="K65" s="4"/>
      <c r="L65" s="4">
        <v>2130.22338762489</v>
      </c>
      <c r="M65" s="4">
        <v>1663.98018266955</v>
      </c>
      <c r="N65" s="4">
        <v>873.164197804638</v>
      </c>
      <c r="O65" s="4">
        <v>2148.41456876083</v>
      </c>
      <c r="P65" s="4">
        <v>1731.90695254172</v>
      </c>
      <c r="Q65" s="4">
        <v>0</v>
      </c>
      <c r="R65" s="4">
        <v>3170.10300525713</v>
      </c>
      <c r="S65" s="4">
        <v>2552.49841866805</v>
      </c>
      <c r="T65" s="4">
        <v>0</v>
      </c>
      <c r="U65" s="4"/>
      <c r="V65" s="4"/>
      <c r="W65" s="4">
        <v>20004.9346758678</v>
      </c>
      <c r="X65" s="4">
        <v>-111.817194007372</v>
      </c>
      <c r="Y65" s="4">
        <v>69161.8026368604</v>
      </c>
    </row>
    <row r="66" spans="1:25">
      <c r="A66" s="3" t="s">
        <v>37</v>
      </c>
      <c r="B66" s="4">
        <v>2297045.0858942</v>
      </c>
      <c r="C66" s="4">
        <v>1205361.42836035</v>
      </c>
      <c r="D66" s="4">
        <v>2643088.69806925</v>
      </c>
      <c r="E66" s="4">
        <v>2130679.87851659</v>
      </c>
      <c r="F66" s="4">
        <v>0</v>
      </c>
      <c r="G66" s="4">
        <v>2730015.18548643</v>
      </c>
      <c r="H66" s="4">
        <v>2198149.21860202</v>
      </c>
      <c r="I66" s="4">
        <v>48202.4436619237</v>
      </c>
      <c r="J66" s="4">
        <v>0</v>
      </c>
      <c r="K66" s="4">
        <v>0</v>
      </c>
      <c r="L66" s="4">
        <v>968999.653396906</v>
      </c>
      <c r="M66" s="4">
        <v>684110.237943135</v>
      </c>
      <c r="N66" s="4">
        <v>358982.981495149</v>
      </c>
      <c r="O66" s="4">
        <v>787169.589854647</v>
      </c>
      <c r="P66" s="4">
        <v>634563.042590525</v>
      </c>
      <c r="Q66" s="4">
        <v>0</v>
      </c>
      <c r="R66" s="4">
        <v>1161511.71134748</v>
      </c>
      <c r="S66" s="4">
        <v>935224.124125387</v>
      </c>
      <c r="T66" s="4">
        <v>478524.712836482</v>
      </c>
      <c r="U66" s="4">
        <v>425230.152760781</v>
      </c>
      <c r="V66" s="4">
        <v>0</v>
      </c>
      <c r="W66" s="4">
        <v>9099878.85766142</v>
      </c>
      <c r="X66" s="4">
        <v>5094.63553480798</v>
      </c>
      <c r="Y66" s="4">
        <v>28791831.6381375</v>
      </c>
    </row>
    <row r="67" spans="1:25">
      <c r="A67" s="3" t="s">
        <v>38</v>
      </c>
      <c r="B67" s="4">
        <v>76050.9674470501</v>
      </c>
      <c r="C67" s="4">
        <v>39907.3154084296</v>
      </c>
      <c r="D67" s="4">
        <v>87597.3375829011</v>
      </c>
      <c r="E67" s="4">
        <v>70615.0666588875</v>
      </c>
      <c r="F67" s="4">
        <v>0</v>
      </c>
      <c r="G67" s="4">
        <v>90478.2582530022</v>
      </c>
      <c r="H67" s="4">
        <v>2306.88116393353</v>
      </c>
      <c r="I67" s="4">
        <v>0</v>
      </c>
      <c r="J67" s="4">
        <v>0</v>
      </c>
      <c r="K67" s="4">
        <v>0</v>
      </c>
      <c r="L67" s="4">
        <v>32044.4019709479</v>
      </c>
      <c r="M67" s="4">
        <v>22649.6405122818</v>
      </c>
      <c r="N67" s="4">
        <v>11885.2708670735</v>
      </c>
      <c r="O67" s="4">
        <v>26088.4019321264</v>
      </c>
      <c r="P67" s="4">
        <v>21030.7104336075</v>
      </c>
      <c r="Q67" s="4">
        <v>0</v>
      </c>
      <c r="R67" s="4">
        <v>38494.8615457824</v>
      </c>
      <c r="S67" s="4">
        <v>22901.321233039</v>
      </c>
      <c r="T67" s="4">
        <v>0</v>
      </c>
      <c r="U67" s="4">
        <v>60763.5997550844</v>
      </c>
      <c r="V67" s="4">
        <v>0</v>
      </c>
      <c r="W67" s="4">
        <v>300929.081841881</v>
      </c>
      <c r="X67" s="4">
        <v>21.1041463242279</v>
      </c>
      <c r="Y67" s="4">
        <v>903764.220752352</v>
      </c>
    </row>
    <row r="68" spans="1:25">
      <c r="A68" s="3" t="s">
        <v>39</v>
      </c>
      <c r="B68" s="4">
        <v>18946.0292376576</v>
      </c>
      <c r="C68" s="4">
        <v>9941.82177959736</v>
      </c>
      <c r="D68" s="4">
        <v>22334.6577778823</v>
      </c>
      <c r="E68" s="4">
        <v>8355.51725539761</v>
      </c>
      <c r="F68" s="4">
        <v>0</v>
      </c>
      <c r="G68" s="4">
        <v>2399.41059932517</v>
      </c>
      <c r="H68" s="4">
        <v>0</v>
      </c>
      <c r="I68" s="4">
        <v>0</v>
      </c>
      <c r="J68" s="4">
        <v>0</v>
      </c>
      <c r="K68" s="4">
        <v>0</v>
      </c>
      <c r="L68" s="4">
        <v>7948.90754283764</v>
      </c>
      <c r="M68" s="4">
        <v>5642.54165033335</v>
      </c>
      <c r="N68" s="4">
        <v>2960.89184535138</v>
      </c>
      <c r="O68" s="4">
        <v>6651.74930202016</v>
      </c>
      <c r="P68" s="4">
        <v>5787.10623915765</v>
      </c>
      <c r="Q68" s="4">
        <v>0</v>
      </c>
      <c r="R68" s="4">
        <v>7939.96583846683</v>
      </c>
      <c r="S68" s="4">
        <v>0</v>
      </c>
      <c r="T68" s="4">
        <v>0</v>
      </c>
      <c r="U68" s="4">
        <v>0</v>
      </c>
      <c r="V68" s="4">
        <v>21038.4121311657</v>
      </c>
      <c r="W68" s="4">
        <v>74648.2162681902</v>
      </c>
      <c r="X68" s="4">
        <v>-22.7379561667823</v>
      </c>
      <c r="Y68" s="4">
        <v>194572.489511216</v>
      </c>
    </row>
    <row r="69" spans="1:25">
      <c r="A69" s="3" t="s">
        <v>40</v>
      </c>
      <c r="B69" s="4">
        <v>2457539.49321262</v>
      </c>
      <c r="C69" s="4">
        <v>1289422.31212187</v>
      </c>
      <c r="D69" s="4">
        <v>2827803.45180449</v>
      </c>
      <c r="E69" s="4">
        <v>2281775.04968167</v>
      </c>
      <c r="F69" s="4">
        <v>0</v>
      </c>
      <c r="G69" s="4">
        <v>3594642.81248746</v>
      </c>
      <c r="H69" s="4">
        <v>5055527.81580727</v>
      </c>
      <c r="I69" s="4">
        <v>152714.132394719</v>
      </c>
      <c r="J69" s="4">
        <v>0</v>
      </c>
      <c r="K69" s="4">
        <v>0</v>
      </c>
      <c r="L69" s="4">
        <v>1036528.83436328</v>
      </c>
      <c r="M69" s="4">
        <v>731908.980707651</v>
      </c>
      <c r="N69" s="4">
        <v>384018.15017553</v>
      </c>
      <c r="O69" s="4">
        <v>842181.681217332</v>
      </c>
      <c r="P69" s="4">
        <v>679562.487369627</v>
      </c>
      <c r="Q69" s="4">
        <v>0</v>
      </c>
      <c r="R69" s="4">
        <v>1529376.00750791</v>
      </c>
      <c r="S69" s="4">
        <v>2150923.84698834</v>
      </c>
      <c r="T69" s="4">
        <v>1516053.5607447</v>
      </c>
      <c r="U69" s="4">
        <v>214767.811561271</v>
      </c>
      <c r="V69" s="4">
        <v>0</v>
      </c>
      <c r="W69" s="4">
        <v>9734045.61303318</v>
      </c>
      <c r="X69" s="4">
        <v>8702.00322068319</v>
      </c>
      <c r="Y69" s="4">
        <v>36487494.0443996</v>
      </c>
    </row>
    <row r="70" spans="1:25">
      <c r="A70" s="3" t="s">
        <v>41</v>
      </c>
      <c r="B70" s="4">
        <v>2187226.64253401</v>
      </c>
      <c r="C70" s="4">
        <v>1147616.3230144</v>
      </c>
      <c r="D70" s="4">
        <v>2522473.56635259</v>
      </c>
      <c r="E70" s="4">
        <v>2035094.65843514</v>
      </c>
      <c r="F70" s="4">
        <v>0</v>
      </c>
      <c r="G70" s="4">
        <v>4407670.67786749</v>
      </c>
      <c r="H70" s="4">
        <v>152098.335380031</v>
      </c>
      <c r="I70" s="4">
        <v>0</v>
      </c>
      <c r="J70" s="4">
        <v>0</v>
      </c>
      <c r="K70" s="4">
        <v>0</v>
      </c>
      <c r="L70" s="4">
        <v>919813.304465709</v>
      </c>
      <c r="M70" s="4">
        <v>651403.904976912</v>
      </c>
      <c r="N70" s="4">
        <v>341785.226866446</v>
      </c>
      <c r="O70" s="4">
        <v>751247.767089856</v>
      </c>
      <c r="P70" s="4">
        <v>606095.67464232</v>
      </c>
      <c r="Q70" s="4">
        <v>0</v>
      </c>
      <c r="R70" s="4">
        <v>1875286.67947455</v>
      </c>
      <c r="S70" s="4">
        <v>1509940.30035305</v>
      </c>
      <c r="T70" s="4">
        <v>0</v>
      </c>
      <c r="U70" s="4">
        <v>318281.385993751</v>
      </c>
      <c r="V70" s="4">
        <v>0</v>
      </c>
      <c r="W70" s="4">
        <v>8637969.69685264</v>
      </c>
      <c r="X70" s="4">
        <v>442.127097079812</v>
      </c>
      <c r="Y70" s="4">
        <v>28064446.271396</v>
      </c>
    </row>
    <row r="71" spans="1:25">
      <c r="A71" s="3" t="s">
        <v>42</v>
      </c>
      <c r="B71" s="4">
        <v>7167934.29901604</v>
      </c>
      <c r="C71" s="4">
        <v>3760939.07771281</v>
      </c>
      <c r="D71" s="4">
        <v>9842551.86954533</v>
      </c>
      <c r="E71" s="4">
        <v>5643223.16346218</v>
      </c>
      <c r="F71" s="4">
        <v>0</v>
      </c>
      <c r="G71" s="4">
        <v>1620535.15765543</v>
      </c>
      <c r="H71" s="4">
        <v>0</v>
      </c>
      <c r="I71" s="4">
        <v>0</v>
      </c>
      <c r="J71" s="4">
        <v>0</v>
      </c>
      <c r="K71" s="4">
        <v>0</v>
      </c>
      <c r="L71" s="4">
        <v>3034991.0323635</v>
      </c>
      <c r="M71" s="4">
        <v>2134767.51891952</v>
      </c>
      <c r="N71" s="4">
        <v>1120089.86812819</v>
      </c>
      <c r="O71" s="4">
        <v>2931327.09618589</v>
      </c>
      <c r="P71" s="4">
        <v>3908547.00911953</v>
      </c>
      <c r="Q71" s="4">
        <v>0</v>
      </c>
      <c r="R71" s="4">
        <v>5362564.37119909</v>
      </c>
      <c r="S71" s="4">
        <v>0</v>
      </c>
      <c r="T71" s="4">
        <v>0</v>
      </c>
      <c r="U71" s="4">
        <v>0</v>
      </c>
      <c r="V71" s="4">
        <v>697793.59118844</v>
      </c>
      <c r="W71" s="4">
        <v>28501610.5338937</v>
      </c>
      <c r="X71" s="4">
        <v>11471.4822102412</v>
      </c>
      <c r="Y71" s="4">
        <v>75738346.0705999</v>
      </c>
    </row>
    <row r="72" spans="1:25">
      <c r="A72" s="3" t="s">
        <v>43</v>
      </c>
      <c r="B72" s="4">
        <v>41462.3057375296</v>
      </c>
      <c r="C72" s="4">
        <v>21757.1106347907</v>
      </c>
      <c r="D72" s="4">
        <v>47450.9470812655</v>
      </c>
      <c r="E72" s="4">
        <v>38251.7538047294</v>
      </c>
      <c r="F72" s="4">
        <v>0</v>
      </c>
      <c r="G72" s="4">
        <v>49011.5243548946</v>
      </c>
      <c r="H72" s="4">
        <v>39463.0200359159</v>
      </c>
      <c r="I72" s="4">
        <v>1113.96625148046</v>
      </c>
      <c r="J72" s="4">
        <v>0</v>
      </c>
      <c r="K72" s="4"/>
      <c r="L72" s="4">
        <v>17698.3801806789</v>
      </c>
      <c r="M72" s="4">
        <v>12348.3809777859</v>
      </c>
      <c r="N72" s="4">
        <v>6479.74313814028</v>
      </c>
      <c r="O72" s="4">
        <v>14131.9292763272</v>
      </c>
      <c r="P72" s="4">
        <v>11392.2084323864</v>
      </c>
      <c r="Q72" s="4">
        <v>0</v>
      </c>
      <c r="R72" s="4">
        <v>20852.4332874943</v>
      </c>
      <c r="S72" s="4">
        <v>16789.928561767</v>
      </c>
      <c r="T72" s="4">
        <v>11058.7833334329</v>
      </c>
      <c r="U72" s="4">
        <v>464498.683874227</v>
      </c>
      <c r="V72" s="4"/>
      <c r="W72" s="4">
        <v>166205.545127316</v>
      </c>
      <c r="X72" s="4">
        <v>76.3626652445036</v>
      </c>
      <c r="Y72" s="4">
        <v>980043.006755407</v>
      </c>
    </row>
    <row r="73" spans="1:25">
      <c r="A73" s="3" t="s">
        <v>44</v>
      </c>
      <c r="B73" s="4">
        <v>16754.1607073289</v>
      </c>
      <c r="C73" s="4">
        <v>8791.65115442364</v>
      </c>
      <c r="D73" s="4">
        <v>18072.1358634541</v>
      </c>
      <c r="E73" s="4">
        <v>14568.5372852632</v>
      </c>
      <c r="F73" s="4">
        <v>0</v>
      </c>
      <c r="G73" s="4">
        <v>18666.4962766645</v>
      </c>
      <c r="H73" s="4">
        <v>15029.8593292538</v>
      </c>
      <c r="I73" s="4">
        <v>424.264439012768</v>
      </c>
      <c r="J73" s="4">
        <v>0</v>
      </c>
      <c r="K73" s="4"/>
      <c r="L73" s="4">
        <v>8320.79373224374</v>
      </c>
      <c r="M73" s="4">
        <v>4989.75528970362</v>
      </c>
      <c r="N73" s="4">
        <v>2618.34589146711</v>
      </c>
      <c r="O73" s="4">
        <v>5382.27710096316</v>
      </c>
      <c r="P73" s="4">
        <v>4338.82885882717</v>
      </c>
      <c r="Q73" s="4">
        <v>0</v>
      </c>
      <c r="R73" s="4">
        <v>7941.84374886791</v>
      </c>
      <c r="S73" s="4">
        <v>6394.60092516768</v>
      </c>
      <c r="T73" s="4">
        <v>4211.84079938434</v>
      </c>
      <c r="U73" s="4">
        <v>146337.634533779</v>
      </c>
      <c r="V73" s="4"/>
      <c r="W73" s="4">
        <v>78140.6006674721</v>
      </c>
      <c r="X73" s="4">
        <v>-26.4430408024421</v>
      </c>
      <c r="Y73" s="4">
        <v>360957.183562474</v>
      </c>
    </row>
    <row r="74" spans="1:25">
      <c r="A74" s="3" t="s">
        <v>45</v>
      </c>
      <c r="B74" s="4">
        <v>2.53018285917764</v>
      </c>
      <c r="C74" s="4">
        <v>1.32769915744341</v>
      </c>
      <c r="D74" s="4">
        <v>2.70941390192321</v>
      </c>
      <c r="E74" s="4">
        <v>2.18414678539466</v>
      </c>
      <c r="F74" s="4">
        <v>0</v>
      </c>
      <c r="G74" s="4">
        <v>2.79852170735763</v>
      </c>
      <c r="H74" s="4">
        <v>2.25330918925745</v>
      </c>
      <c r="I74" s="4">
        <v>0.0636066471521722</v>
      </c>
      <c r="J74" s="4">
        <v>0</v>
      </c>
      <c r="K74" s="4"/>
      <c r="L74" s="4">
        <v>1.26478459990054</v>
      </c>
      <c r="M74" s="4">
        <v>0.753543763011442</v>
      </c>
      <c r="N74" s="4">
        <v>0.395417831410099</v>
      </c>
      <c r="O74" s="4">
        <v>0.806922685372359</v>
      </c>
      <c r="P74" s="4">
        <v>0.650486656197873</v>
      </c>
      <c r="Q74" s="4">
        <v>0</v>
      </c>
      <c r="R74" s="4">
        <v>1.1906584823545</v>
      </c>
      <c r="S74" s="4">
        <v>0.95869247413841</v>
      </c>
      <c r="T74" s="4">
        <v>0.631448330222889</v>
      </c>
      <c r="U74" s="4">
        <v>12.172397376159</v>
      </c>
      <c r="V74" s="4"/>
      <c r="W74" s="4">
        <v>11.8775962403945</v>
      </c>
      <c r="X74" s="4">
        <v>0.00362457689114002</v>
      </c>
      <c r="Y74" s="4">
        <v>44.5724532637589</v>
      </c>
    </row>
    <row r="75" spans="1:25">
      <c r="A75" s="3" t="s">
        <v>46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/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/>
      <c r="W75" s="4">
        <v>0</v>
      </c>
      <c r="X75" s="4">
        <v>0</v>
      </c>
      <c r="Y75" s="4">
        <v>0</v>
      </c>
    </row>
    <row r="76" spans="1:25">
      <c r="A76" s="3" t="s">
        <v>47</v>
      </c>
      <c r="B76" s="4">
        <v>464665.702222315</v>
      </c>
      <c r="C76" s="4">
        <v>243830.701443426</v>
      </c>
      <c r="D76" s="4">
        <v>503557.126781003</v>
      </c>
      <c r="E76" s="4">
        <v>405933.799535243</v>
      </c>
      <c r="F76" s="4">
        <v>0</v>
      </c>
      <c r="G76" s="4">
        <v>520118.225270409</v>
      </c>
      <c r="H76" s="4">
        <v>418787.952732618</v>
      </c>
      <c r="I76" s="4">
        <v>11821.5900720763</v>
      </c>
      <c r="J76" s="4">
        <v>0</v>
      </c>
      <c r="K76" s="4"/>
      <c r="L76" s="4">
        <v>228140.896269164</v>
      </c>
      <c r="M76" s="4">
        <v>138387.603301037</v>
      </c>
      <c r="N76" s="4">
        <v>72618.1128122563</v>
      </c>
      <c r="O76" s="4">
        <v>149970.319666586</v>
      </c>
      <c r="P76" s="4">
        <v>120895.958853638</v>
      </c>
      <c r="Q76" s="4">
        <v>0</v>
      </c>
      <c r="R76" s="4">
        <v>221289.395439462</v>
      </c>
      <c r="S76" s="4">
        <v>178177.438080256</v>
      </c>
      <c r="T76" s="4">
        <v>117357.597763855</v>
      </c>
      <c r="U76" s="4">
        <v>4038993.82115335</v>
      </c>
      <c r="V76" s="4"/>
      <c r="W76" s="4">
        <v>2142471.88969564</v>
      </c>
      <c r="X76" s="4">
        <v>874.51285511573</v>
      </c>
      <c r="Y76" s="4">
        <v>9977892.64394746</v>
      </c>
    </row>
    <row r="77" spans="1:25">
      <c r="A77" s="3" t="s">
        <v>48</v>
      </c>
      <c r="B77" s="4">
        <v>-899.139757025823</v>
      </c>
      <c r="C77" s="4">
        <v>-471.818506515003</v>
      </c>
      <c r="D77" s="4">
        <v>-1029.80997484441</v>
      </c>
      <c r="E77" s="4">
        <v>-830.163359140957</v>
      </c>
      <c r="F77" s="4">
        <v>0</v>
      </c>
      <c r="G77" s="4">
        <v>-1063.67859373934</v>
      </c>
      <c r="H77" s="4">
        <v>-856.451012471284</v>
      </c>
      <c r="I77" s="4">
        <v>0</v>
      </c>
      <c r="J77" s="4">
        <v>0</v>
      </c>
      <c r="K77" s="4">
        <v>0</v>
      </c>
      <c r="L77" s="4">
        <v>-382.992646642974</v>
      </c>
      <c r="M77" s="4">
        <v>-267.783474038176</v>
      </c>
      <c r="N77" s="4">
        <v>-140.517864773343</v>
      </c>
      <c r="O77" s="4">
        <v>-306.699921239367</v>
      </c>
      <c r="P77" s="4">
        <v>-247.240794985315</v>
      </c>
      <c r="Q77" s="4">
        <v>0</v>
      </c>
      <c r="R77" s="4">
        <v>-452.552480405974</v>
      </c>
      <c r="S77" s="4">
        <v>-364.385475388318</v>
      </c>
      <c r="T77" s="4">
        <v>0</v>
      </c>
      <c r="U77" s="4">
        <v>0</v>
      </c>
      <c r="V77" s="4">
        <v>0</v>
      </c>
      <c r="W77" s="4">
        <v>0</v>
      </c>
      <c r="X77" s="4">
        <v>2.42327815251847</v>
      </c>
      <c r="Y77" s="4">
        <v>-7310.81058305777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-7507.33183386165</v>
      </c>
      <c r="C79" s="4">
        <v>-3939.75611242636</v>
      </c>
      <c r="D79" s="4">
        <v>-8599.06952993143</v>
      </c>
      <c r="E79" s="4">
        <v>-6927.45795220576</v>
      </c>
      <c r="F79" s="4">
        <v>0</v>
      </c>
      <c r="G79" s="4">
        <v>-8876.0707777028</v>
      </c>
      <c r="H79" s="4">
        <v>-7146.82033564851</v>
      </c>
      <c r="I79" s="4">
        <v>2.71992973077095</v>
      </c>
      <c r="J79" s="4">
        <v>0</v>
      </c>
      <c r="K79" s="4">
        <v>0</v>
      </c>
      <c r="L79" s="4">
        <v>-3197.78195303975</v>
      </c>
      <c r="M79" s="4">
        <v>-2235.84752372498</v>
      </c>
      <c r="N79" s="4">
        <v>-1173.34548984733</v>
      </c>
      <c r="O79" s="4">
        <v>-2560.9908740302</v>
      </c>
      <c r="P79" s="4">
        <v>-2063.14840624022</v>
      </c>
      <c r="Q79" s="4">
        <v>0</v>
      </c>
      <c r="R79" s="4">
        <v>-3776.41128659654</v>
      </c>
      <c r="S79" s="4">
        <v>-3040.68474156599</v>
      </c>
      <c r="T79" s="4">
        <v>27.0018176356629</v>
      </c>
      <c r="U79" s="4">
        <v>0</v>
      </c>
      <c r="V79" s="4">
        <v>0</v>
      </c>
      <c r="W79" s="4">
        <v>0</v>
      </c>
      <c r="X79" s="4">
        <v>21.8351870779842</v>
      </c>
      <c r="Y79" s="4">
        <v>-60993.1598823771</v>
      </c>
    </row>
    <row r="80" spans="1:25">
      <c r="A80" s="3" t="s">
        <v>51</v>
      </c>
      <c r="B80" s="4">
        <v>-873.795990363296</v>
      </c>
      <c r="C80" s="4">
        <v>-458.524219947027</v>
      </c>
      <c r="D80" s="4">
        <v>-969.092085933262</v>
      </c>
      <c r="E80" s="4">
        <v>-781.151219822093</v>
      </c>
      <c r="F80" s="4">
        <v>0</v>
      </c>
      <c r="G80" s="4">
        <v>-1000.87991339191</v>
      </c>
      <c r="H80" s="4">
        <v>-805.886872436892</v>
      </c>
      <c r="I80" s="4">
        <v>0.0392931163956043</v>
      </c>
      <c r="J80" s="4">
        <v>0</v>
      </c>
      <c r="K80" s="4">
        <v>0</v>
      </c>
      <c r="L80" s="4">
        <v>-387.855838409614</v>
      </c>
      <c r="M80" s="4">
        <v>-260.235546333863</v>
      </c>
      <c r="N80" s="4">
        <v>-136.558535632112</v>
      </c>
      <c r="O80" s="4">
        <v>-288.616806682544</v>
      </c>
      <c r="P80" s="4">
        <v>-232.643908534356</v>
      </c>
      <c r="Q80" s="4">
        <v>0</v>
      </c>
      <c r="R80" s="4">
        <v>-425.834166504832</v>
      </c>
      <c r="S80" s="4">
        <v>-342.872466546319</v>
      </c>
      <c r="T80" s="4">
        <v>0.390078299173653</v>
      </c>
      <c r="U80" s="4">
        <v>0</v>
      </c>
      <c r="V80" s="4">
        <v>0</v>
      </c>
      <c r="W80" s="4">
        <v>0</v>
      </c>
      <c r="X80" s="4">
        <v>0.111463497246221</v>
      </c>
      <c r="Y80" s="4">
        <v>-6963.4067356253</v>
      </c>
    </row>
    <row r="81" spans="1:25">
      <c r="A81" s="3" t="s">
        <v>52</v>
      </c>
      <c r="B81" s="4">
        <v>-159.745515024563</v>
      </c>
      <c r="C81" s="4">
        <v>-83.8274614568111</v>
      </c>
      <c r="D81" s="4">
        <v>-182.965175765874</v>
      </c>
      <c r="E81" s="4">
        <v>-147.467714090472</v>
      </c>
      <c r="F81" s="4">
        <v>0</v>
      </c>
      <c r="G81" s="4">
        <v>-188.948655729667</v>
      </c>
      <c r="H81" s="4">
        <v>0.0241215454738994</v>
      </c>
      <c r="I81" s="4">
        <v>0</v>
      </c>
      <c r="J81" s="4">
        <v>0</v>
      </c>
      <c r="K81" s="4">
        <v>0</v>
      </c>
      <c r="L81" s="4">
        <v>-68.0443247120761</v>
      </c>
      <c r="M81" s="4">
        <v>-47.575706269283</v>
      </c>
      <c r="N81" s="4">
        <v>-24.9656504156355</v>
      </c>
      <c r="O81" s="4">
        <v>-54.4910287991904</v>
      </c>
      <c r="P81" s="4">
        <v>-43.9191087692954</v>
      </c>
      <c r="Q81" s="4">
        <v>0</v>
      </c>
      <c r="R81" s="4">
        <v>-80.3900570370878</v>
      </c>
      <c r="S81" s="4">
        <v>0.239464117255694</v>
      </c>
      <c r="T81" s="4">
        <v>0</v>
      </c>
      <c r="U81" s="4">
        <v>0</v>
      </c>
      <c r="V81" s="4">
        <v>0</v>
      </c>
      <c r="W81" s="4">
        <v>0</v>
      </c>
      <c r="X81" s="4">
        <v>0.0715741613366868</v>
      </c>
      <c r="Y81" s="4">
        <v>-1082.00523824589</v>
      </c>
    </row>
    <row r="82" spans="1:25">
      <c r="A82" s="3" t="s">
        <v>53</v>
      </c>
      <c r="B82" s="4">
        <v>-661.823946534776</v>
      </c>
      <c r="C82" s="4">
        <v>-347.306499894723</v>
      </c>
      <c r="D82" s="4">
        <v>-719.815486788007</v>
      </c>
      <c r="E82" s="4">
        <v>-580.014869269654</v>
      </c>
      <c r="F82" s="4">
        <v>0</v>
      </c>
      <c r="G82" s="4">
        <v>-743.166262036746</v>
      </c>
      <c r="H82" s="4">
        <v>0.229469420603699</v>
      </c>
      <c r="I82" s="4">
        <v>0</v>
      </c>
      <c r="J82" s="4">
        <v>0</v>
      </c>
      <c r="K82" s="4">
        <v>0</v>
      </c>
      <c r="L82" s="4">
        <v>-301.409244744555</v>
      </c>
      <c r="M82" s="4">
        <v>-197.105638161264</v>
      </c>
      <c r="N82" s="4">
        <v>-103.435467480032</v>
      </c>
      <c r="O82" s="4">
        <v>-214.3767864922</v>
      </c>
      <c r="P82" s="4">
        <v>-172.741106677997</v>
      </c>
      <c r="Q82" s="4">
        <v>0</v>
      </c>
      <c r="R82" s="4">
        <v>-316.187368269237</v>
      </c>
      <c r="S82" s="4">
        <v>2.27803364844505</v>
      </c>
      <c r="T82" s="4">
        <v>0</v>
      </c>
      <c r="U82" s="4">
        <v>0</v>
      </c>
      <c r="V82" s="4">
        <v>0</v>
      </c>
      <c r="W82" s="4">
        <v>0</v>
      </c>
      <c r="X82" s="4">
        <v>-0.346794276832125</v>
      </c>
      <c r="Y82" s="4">
        <v>-4355.22196755697</v>
      </c>
    </row>
    <row r="83" spans="1:25">
      <c r="A83" s="3" t="s">
        <v>54</v>
      </c>
      <c r="B83" s="4">
        <v>-148055.386960264</v>
      </c>
      <c r="C83" s="4">
        <v>-77695.7847113002</v>
      </c>
      <c r="D83" s="4">
        <v>-169581.932446977</v>
      </c>
      <c r="E83" s="4">
        <v>-58756.1446318312</v>
      </c>
      <c r="F83" s="4">
        <v>0</v>
      </c>
      <c r="G83" s="4">
        <v>214.974626501271</v>
      </c>
      <c r="H83" s="4">
        <v>0</v>
      </c>
      <c r="I83" s="4">
        <v>0</v>
      </c>
      <c r="J83" s="4">
        <v>0</v>
      </c>
      <c r="K83" s="4">
        <v>0</v>
      </c>
      <c r="L83" s="4">
        <v>-63064.8617843651</v>
      </c>
      <c r="M83" s="4">
        <v>-44094.1305959261</v>
      </c>
      <c r="N83" s="4">
        <v>-23139.5030478189</v>
      </c>
      <c r="O83" s="4">
        <v>-50505.2063930199</v>
      </c>
      <c r="P83" s="4">
        <v>-40695.0330894312</v>
      </c>
      <c r="Q83" s="4">
        <v>0</v>
      </c>
      <c r="R83" s="4">
        <v>711.379365848147</v>
      </c>
      <c r="S83" s="4">
        <v>0</v>
      </c>
      <c r="T83" s="4">
        <v>0</v>
      </c>
      <c r="U83" s="4">
        <v>0</v>
      </c>
      <c r="V83" s="4">
        <v>869.443398588552</v>
      </c>
      <c r="W83" s="4">
        <v>0</v>
      </c>
      <c r="X83" s="4">
        <v>-203.689147541227</v>
      </c>
      <c r="Y83" s="4">
        <v>-673995.875417537</v>
      </c>
    </row>
    <row r="84" spans="1:25">
      <c r="A84" s="3" t="s">
        <v>55</v>
      </c>
      <c r="B84" s="4">
        <v>-616830.493192039</v>
      </c>
      <c r="C84" s="4">
        <v>-323691.305946964</v>
      </c>
      <c r="D84" s="4">
        <v>-702708.524629777</v>
      </c>
      <c r="E84" s="4">
        <v>-243507.16066508</v>
      </c>
      <c r="F84" s="4">
        <v>0</v>
      </c>
      <c r="G84" s="4">
        <v>612.805376480842</v>
      </c>
      <c r="H84" s="4">
        <v>0</v>
      </c>
      <c r="I84" s="4">
        <v>0</v>
      </c>
      <c r="J84" s="4">
        <v>0</v>
      </c>
      <c r="K84" s="4">
        <v>0</v>
      </c>
      <c r="L84" s="4">
        <v>-264656.399122539</v>
      </c>
      <c r="M84" s="4">
        <v>-183705.604238899</v>
      </c>
      <c r="N84" s="4">
        <v>-96402.3465152401</v>
      </c>
      <c r="O84" s="4">
        <v>-209281.959218492</v>
      </c>
      <c r="P84" s="4">
        <v>-168655.244874769</v>
      </c>
      <c r="Q84" s="4">
        <v>0</v>
      </c>
      <c r="R84" s="4">
        <v>2027.85373885368</v>
      </c>
      <c r="S84" s="4">
        <v>0</v>
      </c>
      <c r="T84" s="4">
        <v>0</v>
      </c>
      <c r="U84" s="4">
        <v>0</v>
      </c>
      <c r="V84" s="4">
        <v>2255.17483592659</v>
      </c>
      <c r="W84" s="4">
        <v>0</v>
      </c>
      <c r="X84" s="4">
        <v>-1616.83495818114</v>
      </c>
      <c r="Y84" s="4">
        <v>-2806160.03941072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155862823.060161</v>
      </c>
      <c r="C4" s="4">
        <v>155858990.22761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11266659.7048807</v>
      </c>
      <c r="C5" s="4">
        <v>11266435.8368346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407112.992976995</v>
      </c>
      <c r="C6" s="4">
        <v>407112.992976995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25929176.3248999</v>
      </c>
      <c r="C7" s="4">
        <v>25928946.169362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8626196.64892645</v>
      </c>
      <c r="C8" s="4">
        <v>8626160.17184452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39936.6993733822</v>
      </c>
      <c r="C9" s="4">
        <v>39936.6993733822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27427274.2748248</v>
      </c>
      <c r="C10" s="4">
        <v>27427158.411813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807699.801188503</v>
      </c>
      <c r="C11" s="4">
        <v>807699.801188503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149287.858087682</v>
      </c>
      <c r="C12" s="4">
        <v>149287.858087682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49791593.1533558</v>
      </c>
      <c r="C13" s="4">
        <v>49791449.4636061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2958285.21383</v>
      </c>
      <c r="C14" s="4">
        <v>2958285.21383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43407519.1620092</v>
      </c>
      <c r="C15" s="4">
        <v>43410625.9429076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662806.338364402</v>
      </c>
      <c r="C16" s="4">
        <v>662768.126398609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5220770.84741879</v>
      </c>
      <c r="C17" s="4">
        <v>5220742.66462518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26870.1381590598</v>
      </c>
      <c r="C18" s="4">
        <v>26869.5806377845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18696.0928822896</v>
      </c>
      <c r="C19" s="4">
        <v>18694.5363274716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152015.22423</v>
      </c>
      <c r="C20" s="4">
        <v>152019.31451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-3286.85632</v>
      </c>
      <c r="C21" s="4">
        <v>-3286.85632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-95207.7544</v>
      </c>
      <c r="C23" s="4">
        <v>-95207.7544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-119036.10111</v>
      </c>
      <c r="C24" s="4">
        <v>-119036.10111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-2504.56056</v>
      </c>
      <c r="C25" s="4">
        <v>-2504.56056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0</v>
      </c>
      <c r="C26" s="4">
        <v>0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-1347230.83674</v>
      </c>
      <c r="C27" s="4">
        <v>-1347230.83674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-1192524.56211</v>
      </c>
      <c r="C28" s="4">
        <v>-1192524.56211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6894236.17322083</v>
      </c>
      <c r="C32" s="4">
        <v>2763258.38935893</v>
      </c>
      <c r="D32" s="4">
        <v>14238875.9820894</v>
      </c>
      <c r="E32" s="4">
        <v>3485435.98227643</v>
      </c>
      <c r="F32" s="4">
        <v>0</v>
      </c>
      <c r="G32" s="4">
        <v>10574986.9392336</v>
      </c>
      <c r="H32" s="4">
        <v>1690916.71514156</v>
      </c>
      <c r="I32" s="4">
        <v>708502.44950176</v>
      </c>
      <c r="J32" s="4">
        <v>0</v>
      </c>
      <c r="K32" s="4">
        <v>0</v>
      </c>
      <c r="L32" s="4">
        <v>9189287.48986979</v>
      </c>
      <c r="M32" s="4">
        <v>1987524.70379471</v>
      </c>
      <c r="N32" s="4">
        <v>797412.10253074</v>
      </c>
      <c r="O32" s="4">
        <v>4231981.85736687</v>
      </c>
      <c r="P32" s="4">
        <v>1157790.22805</v>
      </c>
      <c r="Q32" s="4">
        <v>0</v>
      </c>
      <c r="R32" s="4">
        <v>6066916.10379037</v>
      </c>
      <c r="S32" s="4">
        <v>2933634.44399112</v>
      </c>
      <c r="T32" s="4">
        <v>3518076.09863563</v>
      </c>
      <c r="U32" s="4">
        <v>20087870.1815343</v>
      </c>
      <c r="V32" s="4">
        <v>0</v>
      </c>
      <c r="W32" s="4">
        <v>65551721.8813537</v>
      </c>
      <c r="X32" s="4">
        <v>-15604.6615782088</v>
      </c>
      <c r="Y32" s="4">
        <v>155862823.060161</v>
      </c>
    </row>
    <row r="33" spans="1:25">
      <c r="A33" s="3" t="s">
        <v>32</v>
      </c>
      <c r="B33" s="4">
        <v>484176.865216427</v>
      </c>
      <c r="C33" s="4">
        <v>194061.495882547</v>
      </c>
      <c r="D33" s="4">
        <v>1032740.84117563</v>
      </c>
      <c r="E33" s="4">
        <v>252797.488560734</v>
      </c>
      <c r="F33" s="4">
        <v>0</v>
      </c>
      <c r="G33" s="4">
        <v>767000.212712207</v>
      </c>
      <c r="H33" s="4">
        <v>122641.615317796</v>
      </c>
      <c r="I33" s="4">
        <v>46999.6197584978</v>
      </c>
      <c r="J33" s="4">
        <v>0</v>
      </c>
      <c r="K33" s="4">
        <v>0</v>
      </c>
      <c r="L33" s="4">
        <v>683738.418329885</v>
      </c>
      <c r="M33" s="4">
        <v>139582.320135975</v>
      </c>
      <c r="N33" s="4">
        <v>56001.6341750303</v>
      </c>
      <c r="O33" s="4">
        <v>306944.207444085</v>
      </c>
      <c r="P33" s="4">
        <v>83974.1321945147</v>
      </c>
      <c r="Q33" s="4">
        <v>0</v>
      </c>
      <c r="R33" s="4">
        <v>440031.365414773</v>
      </c>
      <c r="S33" s="4">
        <v>212775.510314165</v>
      </c>
      <c r="T33" s="4">
        <v>233377.08858115</v>
      </c>
      <c r="U33" s="4">
        <v>1332560.33335398</v>
      </c>
      <c r="V33" s="4">
        <v>0</v>
      </c>
      <c r="W33" s="4">
        <v>4877443.51097588</v>
      </c>
      <c r="X33" s="4">
        <v>-186.954662616344</v>
      </c>
      <c r="Y33" s="4">
        <v>11266659.7048807</v>
      </c>
    </row>
    <row r="34" spans="1:25">
      <c r="A34" s="3" t="s">
        <v>33</v>
      </c>
      <c r="B34" s="4">
        <v>35309.1157729194</v>
      </c>
      <c r="C34" s="4">
        <v>14152.1421559865</v>
      </c>
      <c r="D34" s="4">
        <v>67471.0219829392</v>
      </c>
      <c r="E34" s="4">
        <v>16515.7648733023</v>
      </c>
      <c r="F34" s="4">
        <v>0</v>
      </c>
      <c r="G34" s="4">
        <v>50109.6559267609</v>
      </c>
      <c r="H34" s="4">
        <v>8012.4216969192</v>
      </c>
      <c r="I34" s="4">
        <v>0</v>
      </c>
      <c r="J34" s="4"/>
      <c r="K34" s="4"/>
      <c r="L34" s="4">
        <v>16376.6762583032</v>
      </c>
      <c r="M34" s="4">
        <v>10179.1899935797</v>
      </c>
      <c r="N34" s="4">
        <v>4083.97907172815</v>
      </c>
      <c r="O34" s="4">
        <v>20053.2781723055</v>
      </c>
      <c r="P34" s="4">
        <v>5486.19778883211</v>
      </c>
      <c r="Q34" s="4">
        <v>0</v>
      </c>
      <c r="R34" s="4">
        <v>28748.1280349926</v>
      </c>
      <c r="S34" s="4">
        <v>13901.0490932998</v>
      </c>
      <c r="T34" s="4">
        <v>0</v>
      </c>
      <c r="U34" s="4"/>
      <c r="V34" s="4"/>
      <c r="W34" s="4">
        <v>116822.912397582</v>
      </c>
      <c r="X34" s="4">
        <v>-108.540242455233</v>
      </c>
      <c r="Y34" s="4">
        <v>407112.992976995</v>
      </c>
    </row>
    <row r="35" spans="1:25">
      <c r="A35" s="3" t="s">
        <v>34</v>
      </c>
      <c r="B35" s="4">
        <v>1296042.39316825</v>
      </c>
      <c r="C35" s="4">
        <v>519462.914513691</v>
      </c>
      <c r="D35" s="4">
        <v>2676755.83490082</v>
      </c>
      <c r="E35" s="4">
        <v>655224.549639112</v>
      </c>
      <c r="F35" s="4">
        <v>0</v>
      </c>
      <c r="G35" s="4">
        <v>1987984.02550871</v>
      </c>
      <c r="H35" s="4">
        <v>317874.19100214</v>
      </c>
      <c r="I35" s="4">
        <v>37987.7410925382</v>
      </c>
      <c r="J35" s="4">
        <v>0</v>
      </c>
      <c r="K35" s="4">
        <v>0</v>
      </c>
      <c r="L35" s="4">
        <v>1727487.40406408</v>
      </c>
      <c r="M35" s="4">
        <v>373633.308878032</v>
      </c>
      <c r="N35" s="4">
        <v>149904.915314564</v>
      </c>
      <c r="O35" s="4">
        <v>795567.16022741</v>
      </c>
      <c r="P35" s="4">
        <v>217652.134369473</v>
      </c>
      <c r="Q35" s="4">
        <v>0</v>
      </c>
      <c r="R35" s="4">
        <v>1140515.1011289</v>
      </c>
      <c r="S35" s="4">
        <v>551491.783852656</v>
      </c>
      <c r="T35" s="4">
        <v>188628.513666819</v>
      </c>
      <c r="U35" s="4">
        <v>969276.450326215</v>
      </c>
      <c r="V35" s="4">
        <v>0</v>
      </c>
      <c r="W35" s="4">
        <v>12323020.0371449</v>
      </c>
      <c r="X35" s="4">
        <v>667.866101560867</v>
      </c>
      <c r="Y35" s="4">
        <v>25929176.3248999</v>
      </c>
    </row>
    <row r="36" spans="1:25">
      <c r="A36" s="3" t="s">
        <v>35</v>
      </c>
      <c r="B36" s="4">
        <v>454455.007979967</v>
      </c>
      <c r="C36" s="4">
        <v>182148.766278796</v>
      </c>
      <c r="D36" s="4">
        <v>922582.906392565</v>
      </c>
      <c r="E36" s="4">
        <v>225832.689505731</v>
      </c>
      <c r="F36" s="4">
        <v>0</v>
      </c>
      <c r="G36" s="4">
        <v>685187.66493462</v>
      </c>
      <c r="H36" s="4">
        <v>109559.972253803</v>
      </c>
      <c r="I36" s="4">
        <v>8934.92112439366</v>
      </c>
      <c r="J36" s="4">
        <v>0</v>
      </c>
      <c r="K36" s="4">
        <v>0</v>
      </c>
      <c r="L36" s="4">
        <v>571689.58469127</v>
      </c>
      <c r="M36" s="4">
        <v>131013.869039162</v>
      </c>
      <c r="N36" s="4">
        <v>52563.8974809925</v>
      </c>
      <c r="O36" s="4">
        <v>274203.815433274</v>
      </c>
      <c r="P36" s="4">
        <v>75016.9799168752</v>
      </c>
      <c r="Q36" s="4">
        <v>0</v>
      </c>
      <c r="R36" s="4">
        <v>393095.150130905</v>
      </c>
      <c r="S36" s="4">
        <v>190079.680098</v>
      </c>
      <c r="T36" s="4">
        <v>44366.441461182</v>
      </c>
      <c r="U36" s="4">
        <v>227979.036981963</v>
      </c>
      <c r="V36" s="4">
        <v>0</v>
      </c>
      <c r="W36" s="4">
        <v>4078143.89303427</v>
      </c>
      <c r="X36" s="4">
        <v>-657.627811320079</v>
      </c>
      <c r="Y36" s="4">
        <v>8626196.64892645</v>
      </c>
    </row>
    <row r="37" spans="1:25">
      <c r="A37" s="3" t="s">
        <v>36</v>
      </c>
      <c r="B37" s="4">
        <v>2568.37947697874</v>
      </c>
      <c r="C37" s="4">
        <v>1029.42457416616</v>
      </c>
      <c r="D37" s="4">
        <v>5359.70291675532</v>
      </c>
      <c r="E37" s="4">
        <v>1311.96461180426</v>
      </c>
      <c r="F37" s="4">
        <v>0</v>
      </c>
      <c r="G37" s="4">
        <v>3980.56619175233</v>
      </c>
      <c r="H37" s="4">
        <v>636.483614404276</v>
      </c>
      <c r="I37" s="4">
        <v>0</v>
      </c>
      <c r="J37" s="4"/>
      <c r="K37" s="4"/>
      <c r="L37" s="4">
        <v>2282.43488462431</v>
      </c>
      <c r="M37" s="4">
        <v>740.432664468726</v>
      </c>
      <c r="N37" s="4">
        <v>297.067989459028</v>
      </c>
      <c r="O37" s="4">
        <v>1592.97444075753</v>
      </c>
      <c r="P37" s="4">
        <v>435.807690865203</v>
      </c>
      <c r="Q37" s="4">
        <v>0</v>
      </c>
      <c r="R37" s="4">
        <v>2283.66817564089</v>
      </c>
      <c r="S37" s="4">
        <v>1104.25914980445</v>
      </c>
      <c r="T37" s="4">
        <v>0</v>
      </c>
      <c r="U37" s="4"/>
      <c r="V37" s="4"/>
      <c r="W37" s="4">
        <v>16281.7342404544</v>
      </c>
      <c r="X37" s="4">
        <v>31.798751446559</v>
      </c>
      <c r="Y37" s="4">
        <v>39936.6993733822</v>
      </c>
    </row>
    <row r="38" spans="1:25">
      <c r="A38" s="3" t="s">
        <v>37</v>
      </c>
      <c r="B38" s="4">
        <v>1394886.01360416</v>
      </c>
      <c r="C38" s="4">
        <v>559080.133381974</v>
      </c>
      <c r="D38" s="4">
        <v>2829236.99879383</v>
      </c>
      <c r="E38" s="4">
        <v>692549.359260363</v>
      </c>
      <c r="F38" s="4">
        <v>0</v>
      </c>
      <c r="G38" s="4">
        <v>2101229.36303928</v>
      </c>
      <c r="H38" s="4">
        <v>335981.866713008</v>
      </c>
      <c r="I38" s="4">
        <v>102454.230176203</v>
      </c>
      <c r="J38" s="4">
        <v>0</v>
      </c>
      <c r="K38" s="4">
        <v>0</v>
      </c>
      <c r="L38" s="4">
        <v>1809185.55689158</v>
      </c>
      <c r="M38" s="4">
        <v>402128.726280754</v>
      </c>
      <c r="N38" s="4">
        <v>161337.523251568</v>
      </c>
      <c r="O38" s="4">
        <v>840886.574484343</v>
      </c>
      <c r="P38" s="4">
        <v>230050.66931978</v>
      </c>
      <c r="Q38" s="4">
        <v>0</v>
      </c>
      <c r="R38" s="4">
        <v>1205484.44491073</v>
      </c>
      <c r="S38" s="4">
        <v>582907.465470999</v>
      </c>
      <c r="T38" s="4">
        <v>508737.519031145</v>
      </c>
      <c r="U38" s="4">
        <v>760892.262649717</v>
      </c>
      <c r="V38" s="4">
        <v>0</v>
      </c>
      <c r="W38" s="4">
        <v>12905813.2731028</v>
      </c>
      <c r="X38" s="4">
        <v>4432.2944625571</v>
      </c>
      <c r="Y38" s="4">
        <v>27427274.2748248</v>
      </c>
    </row>
    <row r="39" spans="1:25">
      <c r="A39" s="3" t="s">
        <v>38</v>
      </c>
      <c r="B39" s="4">
        <v>41350.1080901162</v>
      </c>
      <c r="C39" s="4">
        <v>16573.4144015453</v>
      </c>
      <c r="D39" s="4">
        <v>84109.3399460741</v>
      </c>
      <c r="E39" s="4">
        <v>20588.543664705</v>
      </c>
      <c r="F39" s="4">
        <v>0</v>
      </c>
      <c r="G39" s="4">
        <v>62466.6702987021</v>
      </c>
      <c r="H39" s="4">
        <v>4889.68040807782</v>
      </c>
      <c r="I39" s="4">
        <v>0</v>
      </c>
      <c r="J39" s="4">
        <v>0</v>
      </c>
      <c r="K39" s="4">
        <v>0</v>
      </c>
      <c r="L39" s="4">
        <v>54126.9343817753</v>
      </c>
      <c r="M39" s="4">
        <v>11920.7348383154</v>
      </c>
      <c r="N39" s="4">
        <v>4782.70192716776</v>
      </c>
      <c r="O39" s="4">
        <v>24998.4058527248</v>
      </c>
      <c r="P39" s="4">
        <v>6839.09123162475</v>
      </c>
      <c r="Q39" s="4">
        <v>0</v>
      </c>
      <c r="R39" s="4">
        <v>35837.4010448496</v>
      </c>
      <c r="S39" s="4">
        <v>8483.28882007934</v>
      </c>
      <c r="T39" s="4">
        <v>0</v>
      </c>
      <c r="U39" s="4">
        <v>44734.106096929</v>
      </c>
      <c r="V39" s="4">
        <v>0</v>
      </c>
      <c r="W39" s="4">
        <v>386114.130480283</v>
      </c>
      <c r="X39" s="4">
        <v>-114.750294466595</v>
      </c>
      <c r="Y39" s="4">
        <v>807699.801188503</v>
      </c>
    </row>
    <row r="40" spans="1:25">
      <c r="A40" s="3" t="s">
        <v>39</v>
      </c>
      <c r="B40" s="4">
        <v>8439.1553728116</v>
      </c>
      <c r="C40" s="4">
        <v>3307.75297471996</v>
      </c>
      <c r="D40" s="4">
        <v>15124.552408723</v>
      </c>
      <c r="E40" s="4">
        <v>2019.6797910324</v>
      </c>
      <c r="F40" s="4">
        <v>0</v>
      </c>
      <c r="G40" s="4">
        <v>2159.70101635343</v>
      </c>
      <c r="H40" s="4">
        <v>0</v>
      </c>
      <c r="I40" s="4">
        <v>0</v>
      </c>
      <c r="J40" s="4">
        <v>0</v>
      </c>
      <c r="K40" s="4">
        <v>0</v>
      </c>
      <c r="L40" s="4">
        <v>11150.72576219</v>
      </c>
      <c r="M40" s="4">
        <v>2437.78663232829</v>
      </c>
      <c r="N40" s="4">
        <v>978.061082860894</v>
      </c>
      <c r="O40" s="4">
        <v>4770.93632636307</v>
      </c>
      <c r="P40" s="4">
        <v>924.748725256542</v>
      </c>
      <c r="Q40" s="4">
        <v>0</v>
      </c>
      <c r="R40" s="4">
        <v>3616.23839199507</v>
      </c>
      <c r="S40" s="4">
        <v>0</v>
      </c>
      <c r="T40" s="4">
        <v>0</v>
      </c>
      <c r="U40" s="4">
        <v>0</v>
      </c>
      <c r="V40" s="4">
        <v>14799.8234016813</v>
      </c>
      <c r="W40" s="4">
        <v>79543.6288987715</v>
      </c>
      <c r="X40" s="4">
        <v>15.0673025948426</v>
      </c>
      <c r="Y40" s="4">
        <v>149287.858087682</v>
      </c>
    </row>
    <row r="41" spans="1:25">
      <c r="A41" s="3" t="s">
        <v>40</v>
      </c>
      <c r="B41" s="4">
        <v>2503522.42429308</v>
      </c>
      <c r="C41" s="4">
        <v>1009373.0945165</v>
      </c>
      <c r="D41" s="4">
        <v>5110730.07293614</v>
      </c>
      <c r="E41" s="4">
        <v>1253552.42339655</v>
      </c>
      <c r="F41" s="4">
        <v>0</v>
      </c>
      <c r="G41" s="4">
        <v>3871040.96947919</v>
      </c>
      <c r="H41" s="4">
        <v>662271.266660386</v>
      </c>
      <c r="I41" s="4">
        <v>411669.780863126</v>
      </c>
      <c r="J41" s="4">
        <v>0</v>
      </c>
      <c r="K41" s="4">
        <v>0</v>
      </c>
      <c r="L41" s="4">
        <v>3244147.14345004</v>
      </c>
      <c r="M41" s="4">
        <v>721735.162499073</v>
      </c>
      <c r="N41" s="4">
        <v>291281.59879507</v>
      </c>
      <c r="O41" s="4">
        <v>1518976.42579166</v>
      </c>
      <c r="P41" s="4">
        <v>416404.361903961</v>
      </c>
      <c r="Q41" s="4">
        <v>0</v>
      </c>
      <c r="R41" s="4">
        <v>2220833.07819837</v>
      </c>
      <c r="S41" s="4">
        <v>1148999.10902938</v>
      </c>
      <c r="T41" s="4">
        <v>2044150.4720324</v>
      </c>
      <c r="U41" s="4">
        <v>220740.232315758</v>
      </c>
      <c r="V41" s="4">
        <v>0</v>
      </c>
      <c r="W41" s="4">
        <v>23142102.3146853</v>
      </c>
      <c r="X41" s="4">
        <v>63.2225097935636</v>
      </c>
      <c r="Y41" s="4">
        <v>49791593.1533558</v>
      </c>
    </row>
    <row r="42" spans="1:25">
      <c r="A42" s="3" t="s">
        <v>41</v>
      </c>
      <c r="B42" s="4">
        <v>152593.058638978</v>
      </c>
      <c r="C42" s="4">
        <v>61449.6408577523</v>
      </c>
      <c r="D42" s="4">
        <v>313034.541541073</v>
      </c>
      <c r="E42" s="4">
        <v>76748.79609166</v>
      </c>
      <c r="F42" s="4">
        <v>0</v>
      </c>
      <c r="G42" s="4">
        <v>263215.874823436</v>
      </c>
      <c r="H42" s="4">
        <v>42087.6285698573</v>
      </c>
      <c r="I42" s="4">
        <v>0</v>
      </c>
      <c r="J42" s="4">
        <v>0</v>
      </c>
      <c r="K42" s="4">
        <v>0</v>
      </c>
      <c r="L42" s="4">
        <v>199504.344542303</v>
      </c>
      <c r="M42" s="4">
        <v>43990.7287845169</v>
      </c>
      <c r="N42" s="4">
        <v>17732.937138574</v>
      </c>
      <c r="O42" s="4">
        <v>93037.9969737314</v>
      </c>
      <c r="P42" s="4">
        <v>25494.3733241343</v>
      </c>
      <c r="Q42" s="4">
        <v>0</v>
      </c>
      <c r="R42" s="4">
        <v>151008.094753762</v>
      </c>
      <c r="S42" s="4">
        <v>73019.395770833</v>
      </c>
      <c r="T42" s="4">
        <v>0</v>
      </c>
      <c r="U42" s="4">
        <v>21785.0107758279</v>
      </c>
      <c r="V42" s="4">
        <v>0</v>
      </c>
      <c r="W42" s="4">
        <v>1423162.92987631</v>
      </c>
      <c r="X42" s="4">
        <v>419.86136725677</v>
      </c>
      <c r="Y42" s="4">
        <v>2958285.21383</v>
      </c>
    </row>
    <row r="43" spans="1:25">
      <c r="A43" s="3" t="s">
        <v>42</v>
      </c>
      <c r="B43" s="4">
        <v>2481115.74162203</v>
      </c>
      <c r="C43" s="4">
        <v>980650.841007945</v>
      </c>
      <c r="D43" s="4">
        <v>5170138.56169765</v>
      </c>
      <c r="E43" s="4">
        <v>1235319.88192849</v>
      </c>
      <c r="F43" s="4">
        <v>0</v>
      </c>
      <c r="G43" s="4">
        <v>1320962.66763099</v>
      </c>
      <c r="H43" s="4">
        <v>0</v>
      </c>
      <c r="I43" s="4">
        <v>0</v>
      </c>
      <c r="J43" s="4">
        <v>0</v>
      </c>
      <c r="K43" s="4">
        <v>0</v>
      </c>
      <c r="L43" s="4">
        <v>3257656.28145814</v>
      </c>
      <c r="M43" s="4">
        <v>716710.443283422</v>
      </c>
      <c r="N43" s="4">
        <v>289966.158535729</v>
      </c>
      <c r="O43" s="4">
        <v>1630884.75015682</v>
      </c>
      <c r="P43" s="4">
        <v>565614.653951404</v>
      </c>
      <c r="Q43" s="4">
        <v>0</v>
      </c>
      <c r="R43" s="4">
        <v>2211841.30437881</v>
      </c>
      <c r="S43" s="4">
        <v>0</v>
      </c>
      <c r="T43" s="4">
        <v>0</v>
      </c>
      <c r="U43" s="4">
        <v>0</v>
      </c>
      <c r="V43" s="4">
        <v>325460.558048334</v>
      </c>
      <c r="W43" s="4">
        <v>23238469.6618317</v>
      </c>
      <c r="X43" s="4">
        <v>-17272.3435222204</v>
      </c>
      <c r="Y43" s="4">
        <v>43407519.1620092</v>
      </c>
    </row>
    <row r="44" spans="1:25">
      <c r="A44" s="3" t="s">
        <v>43</v>
      </c>
      <c r="B44" s="4">
        <v>33509.7614834544</v>
      </c>
      <c r="C44" s="4">
        <v>13430.9482904345</v>
      </c>
      <c r="D44" s="4">
        <v>69325.309063895</v>
      </c>
      <c r="E44" s="4">
        <v>16969.6629844709</v>
      </c>
      <c r="F44" s="4">
        <v>0</v>
      </c>
      <c r="G44" s="4">
        <v>51486.8054775656</v>
      </c>
      <c r="H44" s="4">
        <v>8232.6248241747</v>
      </c>
      <c r="I44" s="4">
        <v>3406.4141124999</v>
      </c>
      <c r="J44" s="4">
        <v>0</v>
      </c>
      <c r="K44" s="4"/>
      <c r="L44" s="4">
        <v>45002.1180701677</v>
      </c>
      <c r="M44" s="4">
        <v>9660.45796709621</v>
      </c>
      <c r="N44" s="4">
        <v>3875.85929585895</v>
      </c>
      <c r="O44" s="4">
        <v>20604.396764449</v>
      </c>
      <c r="P44" s="4">
        <v>5636.9734164189</v>
      </c>
      <c r="Q44" s="4">
        <v>0</v>
      </c>
      <c r="R44" s="4">
        <v>29538.2047353341</v>
      </c>
      <c r="S44" s="4">
        <v>14283.0877076245</v>
      </c>
      <c r="T44" s="4">
        <v>16914.5838234837</v>
      </c>
      <c r="U44" s="4">
        <v>0</v>
      </c>
      <c r="V44" s="4"/>
      <c r="W44" s="4">
        <v>321022.313325108</v>
      </c>
      <c r="X44" s="4">
        <v>-93.1829776340994</v>
      </c>
      <c r="Y44" s="4">
        <v>662806.338364402</v>
      </c>
    </row>
    <row r="45" spans="1:25">
      <c r="A45" s="3" t="s">
        <v>44</v>
      </c>
      <c r="B45" s="4">
        <v>169313.731955054</v>
      </c>
      <c r="C45" s="4">
        <v>67862.135630886</v>
      </c>
      <c r="D45" s="4">
        <v>428591.149860841</v>
      </c>
      <c r="E45" s="4">
        <v>104911.863639323</v>
      </c>
      <c r="F45" s="4">
        <v>0</v>
      </c>
      <c r="G45" s="4">
        <v>318307.836780835</v>
      </c>
      <c r="H45" s="4">
        <v>50896.7098367191</v>
      </c>
      <c r="I45" s="4">
        <v>21059.5374343435</v>
      </c>
      <c r="J45" s="4">
        <v>0</v>
      </c>
      <c r="K45" s="4"/>
      <c r="L45" s="4">
        <v>424551.412513601</v>
      </c>
      <c r="M45" s="4">
        <v>48811.0961819768</v>
      </c>
      <c r="N45" s="4">
        <v>19583.4339864993</v>
      </c>
      <c r="O45" s="4">
        <v>127382.946007858</v>
      </c>
      <c r="P45" s="4">
        <v>34849.5657776477</v>
      </c>
      <c r="Q45" s="4">
        <v>0</v>
      </c>
      <c r="R45" s="4">
        <v>182614.593476585</v>
      </c>
      <c r="S45" s="4">
        <v>88302.5992503249</v>
      </c>
      <c r="T45" s="4">
        <v>104571.346716144</v>
      </c>
      <c r="U45" s="4">
        <v>0</v>
      </c>
      <c r="V45" s="4"/>
      <c r="W45" s="4">
        <v>3028534.70936752</v>
      </c>
      <c r="X45" s="4">
        <v>626.179002630211</v>
      </c>
      <c r="Y45" s="4">
        <v>5220770.84741879</v>
      </c>
    </row>
    <row r="46" spans="1:25">
      <c r="A46" s="3" t="s">
        <v>45</v>
      </c>
      <c r="B46" s="4">
        <v>828.448121306184</v>
      </c>
      <c r="C46" s="4">
        <v>332.047838778707</v>
      </c>
      <c r="D46" s="4">
        <v>2108.47479101385</v>
      </c>
      <c r="E46" s="4">
        <v>516.118962870836</v>
      </c>
      <c r="F46" s="4">
        <v>0</v>
      </c>
      <c r="G46" s="4">
        <v>1565.93072407691</v>
      </c>
      <c r="H46" s="4">
        <v>250.38881384068</v>
      </c>
      <c r="I46" s="4">
        <v>103.60340806184</v>
      </c>
      <c r="J46" s="4">
        <v>0</v>
      </c>
      <c r="K46" s="4"/>
      <c r="L46" s="4">
        <v>2236.03127452607</v>
      </c>
      <c r="M46" s="4">
        <v>238.831549360619</v>
      </c>
      <c r="N46" s="4">
        <v>95.8212834098171</v>
      </c>
      <c r="O46" s="4">
        <v>626.666534177976</v>
      </c>
      <c r="P46" s="4">
        <v>171.444116248801</v>
      </c>
      <c r="Q46" s="4">
        <v>0</v>
      </c>
      <c r="R46" s="4">
        <v>898.381282351815</v>
      </c>
      <c r="S46" s="4">
        <v>434.40888725948</v>
      </c>
      <c r="T46" s="4">
        <v>514.443773477239</v>
      </c>
      <c r="U46" s="4">
        <v>0</v>
      </c>
      <c r="V46" s="4"/>
      <c r="W46" s="4">
        <v>15950.7143929631</v>
      </c>
      <c r="X46" s="4">
        <v>-1.61759466411833</v>
      </c>
      <c r="Y46" s="4">
        <v>26870.1381590598</v>
      </c>
    </row>
    <row r="47" spans="1:25">
      <c r="A47" s="3" t="s">
        <v>46</v>
      </c>
      <c r="B47" s="4">
        <v>1480.35860708257</v>
      </c>
      <c r="C47" s="4">
        <v>593.338150521986</v>
      </c>
      <c r="D47" s="4">
        <v>2614.74322874579</v>
      </c>
      <c r="E47" s="4">
        <v>640.044912628482</v>
      </c>
      <c r="F47" s="4">
        <v>0</v>
      </c>
      <c r="G47" s="4">
        <v>1941.92824828428</v>
      </c>
      <c r="H47" s="4">
        <v>310.509975425789</v>
      </c>
      <c r="I47" s="4">
        <v>128.479747948242</v>
      </c>
      <c r="J47" s="4">
        <v>0</v>
      </c>
      <c r="K47" s="4"/>
      <c r="L47" s="4">
        <v>874.396964938315</v>
      </c>
      <c r="M47" s="4">
        <v>426.769438720459</v>
      </c>
      <c r="N47" s="4">
        <v>171.223590215609</v>
      </c>
      <c r="O47" s="4">
        <v>777.136195275805</v>
      </c>
      <c r="P47" s="4">
        <v>212.609770807031</v>
      </c>
      <c r="Q47" s="4">
        <v>0</v>
      </c>
      <c r="R47" s="4">
        <v>1114.09270097645</v>
      </c>
      <c r="S47" s="4">
        <v>538.715331722102</v>
      </c>
      <c r="T47" s="4">
        <v>637.967491479107</v>
      </c>
      <c r="U47" s="4">
        <v>0</v>
      </c>
      <c r="V47" s="4"/>
      <c r="W47" s="4">
        <v>6237.50499945979</v>
      </c>
      <c r="X47" s="4">
        <v>-3.72647194222735</v>
      </c>
      <c r="Y47" s="4">
        <v>18696.0928822896</v>
      </c>
    </row>
    <row r="48" spans="1:25">
      <c r="A48" s="3" t="s">
        <v>47</v>
      </c>
      <c r="B48" s="4">
        <v>4865.50909081742</v>
      </c>
      <c r="C48" s="4">
        <v>1950.13029375557</v>
      </c>
      <c r="D48" s="4">
        <v>12309.8334664631</v>
      </c>
      <c r="E48" s="4">
        <v>3013.23900522835</v>
      </c>
      <c r="F48" s="4">
        <v>0</v>
      </c>
      <c r="G48" s="4">
        <v>9142.31771494682</v>
      </c>
      <c r="H48" s="4">
        <v>1461.83611650482</v>
      </c>
      <c r="I48" s="4">
        <v>604.864096661086</v>
      </c>
      <c r="J48" s="4">
        <v>0</v>
      </c>
      <c r="K48" s="4"/>
      <c r="L48" s="4">
        <v>12448.2622216879</v>
      </c>
      <c r="M48" s="4">
        <v>1402.66728199704</v>
      </c>
      <c r="N48" s="4">
        <v>562.762246100801</v>
      </c>
      <c r="O48" s="4">
        <v>3658.64496346535</v>
      </c>
      <c r="P48" s="4">
        <v>1000.93609315238</v>
      </c>
      <c r="Q48" s="4">
        <v>0</v>
      </c>
      <c r="R48" s="4">
        <v>5244.9875247599</v>
      </c>
      <c r="S48" s="4">
        <v>2536.19397362793</v>
      </c>
      <c r="T48" s="4">
        <v>3003.45880650468</v>
      </c>
      <c r="U48" s="4">
        <v>0</v>
      </c>
      <c r="V48" s="4"/>
      <c r="W48" s="4">
        <v>88799.596700158</v>
      </c>
      <c r="X48" s="4">
        <v>9.98463416891093</v>
      </c>
      <c r="Y48" s="4">
        <v>152015.22423</v>
      </c>
    </row>
    <row r="49" spans="1:25">
      <c r="A49" s="3" t="s">
        <v>48</v>
      </c>
      <c r="B49" s="4">
        <v>-343.165828689678</v>
      </c>
      <c r="C49" s="4">
        <v>-137.543279812687</v>
      </c>
      <c r="D49" s="4">
        <v>-708.750839575679</v>
      </c>
      <c r="E49" s="4">
        <v>-173.490216631777</v>
      </c>
      <c r="F49" s="4">
        <v>0</v>
      </c>
      <c r="G49" s="4">
        <v>-526.37798665508</v>
      </c>
      <c r="H49" s="4">
        <v>-84.1666605577995</v>
      </c>
      <c r="I49" s="4">
        <v>0</v>
      </c>
      <c r="J49" s="4">
        <v>0</v>
      </c>
      <c r="K49" s="4">
        <v>0</v>
      </c>
      <c r="L49" s="4">
        <v>-457.403746738145</v>
      </c>
      <c r="M49" s="4">
        <v>-98.930547907279</v>
      </c>
      <c r="N49" s="4">
        <v>-39.691791533782</v>
      </c>
      <c r="O49" s="4">
        <v>-210.650103157768</v>
      </c>
      <c r="P49" s="4">
        <v>-57.6298857588996</v>
      </c>
      <c r="Q49" s="4">
        <v>0</v>
      </c>
      <c r="R49" s="4">
        <v>-301.985345444778</v>
      </c>
      <c r="S49" s="4">
        <v>-146.023877011233</v>
      </c>
      <c r="T49" s="4">
        <v>0</v>
      </c>
      <c r="U49" s="4">
        <v>0</v>
      </c>
      <c r="V49" s="4">
        <v>0</v>
      </c>
      <c r="W49" s="4">
        <v>0</v>
      </c>
      <c r="X49" s="4">
        <v>-1.04621052541388</v>
      </c>
      <c r="Y49" s="4">
        <v>-3286.85632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-9950.93773259707</v>
      </c>
      <c r="C51" s="4">
        <v>-3983.40553788165</v>
      </c>
      <c r="D51" s="4">
        <v>-20526.2083555725</v>
      </c>
      <c r="E51" s="4">
        <v>-5022.33832271608</v>
      </c>
      <c r="F51" s="4">
        <v>0</v>
      </c>
      <c r="G51" s="4">
        <v>-15238.0254399182</v>
      </c>
      <c r="H51" s="4">
        <v>-2436.52612245944</v>
      </c>
      <c r="I51" s="4">
        <v>0</v>
      </c>
      <c r="J51" s="4">
        <v>0</v>
      </c>
      <c r="K51" s="4">
        <v>0</v>
      </c>
      <c r="L51" s="4">
        <v>-13263.5473054744</v>
      </c>
      <c r="M51" s="4">
        <v>-2868.73470425657</v>
      </c>
      <c r="N51" s="4">
        <v>-1149.51819106997</v>
      </c>
      <c r="O51" s="4">
        <v>-6100.6600149184</v>
      </c>
      <c r="P51" s="4">
        <v>-1668.31761121714</v>
      </c>
      <c r="Q51" s="4">
        <v>0</v>
      </c>
      <c r="R51" s="4">
        <v>-8742.12161798732</v>
      </c>
      <c r="S51" s="4">
        <v>-4227.2199999707</v>
      </c>
      <c r="T51" s="4">
        <v>0</v>
      </c>
      <c r="U51" s="4">
        <v>0</v>
      </c>
      <c r="V51" s="4">
        <v>0</v>
      </c>
      <c r="W51" s="4">
        <v>0</v>
      </c>
      <c r="X51" s="4">
        <v>-30.1934439605045</v>
      </c>
      <c r="Y51" s="4">
        <v>-95207.7544</v>
      </c>
    </row>
    <row r="52" spans="1:25">
      <c r="A52" s="3" t="s">
        <v>51</v>
      </c>
      <c r="B52" s="4">
        <v>-12640.6981765577</v>
      </c>
      <c r="C52" s="4">
        <v>-5066.48081181253</v>
      </c>
      <c r="D52" s="4">
        <v>-25778.5394416078</v>
      </c>
      <c r="E52" s="4">
        <v>-6310.15039763887</v>
      </c>
      <c r="F52" s="4">
        <v>0</v>
      </c>
      <c r="G52" s="4">
        <v>-19145.3116278576</v>
      </c>
      <c r="H52" s="4">
        <v>-3061.29242845994</v>
      </c>
      <c r="I52" s="4">
        <v>0</v>
      </c>
      <c r="J52" s="4">
        <v>0</v>
      </c>
      <c r="K52" s="4">
        <v>0</v>
      </c>
      <c r="L52" s="4">
        <v>-15832.7689466538</v>
      </c>
      <c r="M52" s="4">
        <v>-3644.16002989696</v>
      </c>
      <c r="N52" s="4">
        <v>-1462.06852465808</v>
      </c>
      <c r="O52" s="4">
        <v>-7661.72213056187</v>
      </c>
      <c r="P52" s="4">
        <v>-2096.10232552327</v>
      </c>
      <c r="Q52" s="4">
        <v>0</v>
      </c>
      <c r="R52" s="4">
        <v>-10983.7487360106</v>
      </c>
      <c r="S52" s="4">
        <v>-5311.15035462139</v>
      </c>
      <c r="T52" s="4">
        <v>0</v>
      </c>
      <c r="U52" s="4">
        <v>0</v>
      </c>
      <c r="V52" s="4">
        <v>0</v>
      </c>
      <c r="W52" s="4">
        <v>0</v>
      </c>
      <c r="X52" s="4">
        <v>-41.9071781396096</v>
      </c>
      <c r="Y52" s="4">
        <v>-119036.10111</v>
      </c>
    </row>
    <row r="53" spans="1:25">
      <c r="A53" s="3" t="s">
        <v>52</v>
      </c>
      <c r="B53" s="4">
        <v>-282.604726081049</v>
      </c>
      <c r="C53" s="4">
        <v>-112.798425796284</v>
      </c>
      <c r="D53" s="4">
        <v>-581.242348552433</v>
      </c>
      <c r="E53" s="4">
        <v>-142.077408462311</v>
      </c>
      <c r="F53" s="4">
        <v>0</v>
      </c>
      <c r="G53" s="4">
        <v>-431.069956954937</v>
      </c>
      <c r="H53" s="4">
        <v>0.946670688975531</v>
      </c>
      <c r="I53" s="4">
        <v>0</v>
      </c>
      <c r="J53" s="4">
        <v>0</v>
      </c>
      <c r="K53" s="4">
        <v>0</v>
      </c>
      <c r="L53" s="4">
        <v>-376.68220361262</v>
      </c>
      <c r="M53" s="4">
        <v>-81.4715162612155</v>
      </c>
      <c r="N53" s="4">
        <v>-32.5510021873993</v>
      </c>
      <c r="O53" s="4">
        <v>-172.752896850939</v>
      </c>
      <c r="P53" s="4">
        <v>-47.1951962339287</v>
      </c>
      <c r="Q53" s="4">
        <v>0</v>
      </c>
      <c r="R53" s="4">
        <v>-247.306713354644</v>
      </c>
      <c r="S53" s="4">
        <v>1.64241426879675</v>
      </c>
      <c r="T53" s="4">
        <v>0</v>
      </c>
      <c r="U53" s="4">
        <v>0</v>
      </c>
      <c r="V53" s="4">
        <v>0</v>
      </c>
      <c r="W53" s="4">
        <v>0</v>
      </c>
      <c r="X53" s="4">
        <v>0.602749389987654</v>
      </c>
      <c r="Y53" s="4">
        <v>-2504.56056</v>
      </c>
    </row>
    <row r="54" spans="1:25">
      <c r="A54" s="3" t="s">
        <v>53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54</v>
      </c>
      <c r="B55" s="4">
        <v>-219592.533687049</v>
      </c>
      <c r="C55" s="4">
        <v>-86064.5787455249</v>
      </c>
      <c r="D55" s="4">
        <v>-428151.27579397</v>
      </c>
      <c r="E55" s="4">
        <v>-80696.3706976833</v>
      </c>
      <c r="F55" s="4">
        <v>0</v>
      </c>
      <c r="G55" s="4">
        <v>23.7678987740368</v>
      </c>
      <c r="H55" s="4">
        <v>0</v>
      </c>
      <c r="I55" s="4">
        <v>0</v>
      </c>
      <c r="J55" s="4">
        <v>0</v>
      </c>
      <c r="K55" s="4">
        <v>0</v>
      </c>
      <c r="L55" s="4">
        <v>-293280.765779884</v>
      </c>
      <c r="M55" s="4">
        <v>-63432.8578551861</v>
      </c>
      <c r="N55" s="4">
        <v>-25448.2168792975</v>
      </c>
      <c r="O55" s="4">
        <v>-135057.383495596</v>
      </c>
      <c r="P55" s="4">
        <v>-36948.3649174736</v>
      </c>
      <c r="Q55" s="4">
        <v>0</v>
      </c>
      <c r="R55" s="4">
        <v>39.7973550009475</v>
      </c>
      <c r="S55" s="4">
        <v>0</v>
      </c>
      <c r="T55" s="4">
        <v>0</v>
      </c>
      <c r="U55" s="4">
        <v>0</v>
      </c>
      <c r="V55" s="4">
        <v>21008.0303942537</v>
      </c>
      <c r="W55" s="4">
        <v>0</v>
      </c>
      <c r="X55" s="4">
        <v>369.91546363684</v>
      </c>
      <c r="Y55" s="4">
        <v>-1347230.83674</v>
      </c>
    </row>
    <row r="56" spans="1:25">
      <c r="A56" s="3" t="s">
        <v>55</v>
      </c>
      <c r="B56" s="4">
        <v>-197303.123104955</v>
      </c>
      <c r="C56" s="4">
        <v>-77318.7963490616</v>
      </c>
      <c r="D56" s="4">
        <v>-381094.707180026</v>
      </c>
      <c r="E56" s="4">
        <v>-71824.1645008507</v>
      </c>
      <c r="F56" s="4">
        <v>0</v>
      </c>
      <c r="G56" s="4">
        <v>65.1108205524007</v>
      </c>
      <c r="H56" s="4">
        <v>0</v>
      </c>
      <c r="I56" s="4">
        <v>0</v>
      </c>
      <c r="J56" s="4">
        <v>0</v>
      </c>
      <c r="K56" s="4">
        <v>0</v>
      </c>
      <c r="L56" s="4">
        <v>-252469.455171175</v>
      </c>
      <c r="M56" s="4">
        <v>-56994.2008143922</v>
      </c>
      <c r="N56" s="4">
        <v>-22862.198677054</v>
      </c>
      <c r="O56" s="4">
        <v>-120213.711661395</v>
      </c>
      <c r="P56" s="4">
        <v>-32886.0569183723</v>
      </c>
      <c r="Q56" s="4">
        <v>0</v>
      </c>
      <c r="R56" s="4">
        <v>109.02261342334</v>
      </c>
      <c r="S56" s="4">
        <v>0</v>
      </c>
      <c r="T56" s="4">
        <v>0</v>
      </c>
      <c r="U56" s="4">
        <v>0</v>
      </c>
      <c r="V56" s="4">
        <v>19220.1129138917</v>
      </c>
      <c r="W56" s="4">
        <v>0</v>
      </c>
      <c r="X56" s="4">
        <v>1047.60591941388</v>
      </c>
      <c r="Y56" s="4">
        <v>-1192524.56211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6894081.65936061</v>
      </c>
      <c r="C60" s="4">
        <v>2763196.45911608</v>
      </c>
      <c r="D60" s="4">
        <v>14238556.8599071</v>
      </c>
      <c r="E60" s="4">
        <v>3485357.86656432</v>
      </c>
      <c r="F60" s="4">
        <v>0</v>
      </c>
      <c r="G60" s="4">
        <v>10574749.9322595</v>
      </c>
      <c r="H60" s="4">
        <v>1690878.81825749</v>
      </c>
      <c r="I60" s="4">
        <v>708486.747685444</v>
      </c>
      <c r="J60" s="4">
        <v>0</v>
      </c>
      <c r="K60" s="4">
        <v>0</v>
      </c>
      <c r="L60" s="4">
        <v>9189199.64579287</v>
      </c>
      <c r="M60" s="4">
        <v>1987520.70927549</v>
      </c>
      <c r="N60" s="4">
        <v>797410.49989508</v>
      </c>
      <c r="O60" s="4">
        <v>4231973.35194662</v>
      </c>
      <c r="P60" s="4">
        <v>1157787.90112782</v>
      </c>
      <c r="Q60" s="4">
        <v>0</v>
      </c>
      <c r="R60" s="4">
        <v>6066903.91052661</v>
      </c>
      <c r="S60" s="4">
        <v>2933628.54798432</v>
      </c>
      <c r="T60" s="4">
        <v>3518069.90775365</v>
      </c>
      <c r="U60" s="4">
        <v>20087549.0021397</v>
      </c>
      <c r="V60" s="4">
        <v>0</v>
      </c>
      <c r="W60" s="4">
        <v>65551585.2233598</v>
      </c>
      <c r="X60" s="4">
        <v>-17946.8153421932</v>
      </c>
      <c r="Y60" s="4">
        <v>155858990.22761</v>
      </c>
    </row>
    <row r="61" spans="1:25">
      <c r="A61" s="3" t="s">
        <v>32</v>
      </c>
      <c r="B61" s="4">
        <v>484165.01048702</v>
      </c>
      <c r="C61" s="4">
        <v>194056.744423551</v>
      </c>
      <c r="D61" s="4">
        <v>1032715.48292614</v>
      </c>
      <c r="E61" s="4">
        <v>252791.281290207</v>
      </c>
      <c r="F61" s="4">
        <v>0</v>
      </c>
      <c r="G61" s="4">
        <v>766981.379543249</v>
      </c>
      <c r="H61" s="4">
        <v>122638.603936281</v>
      </c>
      <c r="I61" s="4">
        <v>46998.8369997465</v>
      </c>
      <c r="J61" s="4">
        <v>0</v>
      </c>
      <c r="K61" s="4">
        <v>0</v>
      </c>
      <c r="L61" s="4">
        <v>683731.244187055</v>
      </c>
      <c r="M61" s="4">
        <v>139581.750347121</v>
      </c>
      <c r="N61" s="4">
        <v>56001.4055708136</v>
      </c>
      <c r="O61" s="4">
        <v>306942.932973238</v>
      </c>
      <c r="P61" s="4">
        <v>83973.7835233858</v>
      </c>
      <c r="Q61" s="4">
        <v>0</v>
      </c>
      <c r="R61" s="4">
        <v>440029.538349355</v>
      </c>
      <c r="S61" s="4">
        <v>212774.626843559</v>
      </c>
      <c r="T61" s="4">
        <v>233377.963227108</v>
      </c>
      <c r="U61" s="4">
        <v>1332546.36640733</v>
      </c>
      <c r="V61" s="4">
        <v>0</v>
      </c>
      <c r="W61" s="4">
        <v>4877428.79149671</v>
      </c>
      <c r="X61" s="4">
        <v>-299.905697298189</v>
      </c>
      <c r="Y61" s="4">
        <v>11266435.8368346</v>
      </c>
    </row>
    <row r="62" spans="1:25">
      <c r="A62" s="3" t="s">
        <v>33</v>
      </c>
      <c r="B62" s="4">
        <v>35309.1157729194</v>
      </c>
      <c r="C62" s="4">
        <v>14152.1421559865</v>
      </c>
      <c r="D62" s="4">
        <v>67471.0219829392</v>
      </c>
      <c r="E62" s="4">
        <v>16515.7648733023</v>
      </c>
      <c r="F62" s="4">
        <v>0</v>
      </c>
      <c r="G62" s="4">
        <v>50109.6559267609</v>
      </c>
      <c r="H62" s="4">
        <v>8012.4216969192</v>
      </c>
      <c r="I62" s="4">
        <v>0</v>
      </c>
      <c r="J62" s="4"/>
      <c r="K62" s="4"/>
      <c r="L62" s="4">
        <v>16376.8867464541</v>
      </c>
      <c r="M62" s="4">
        <v>10179.3976764981</v>
      </c>
      <c r="N62" s="4">
        <v>4084.06239591137</v>
      </c>
      <c r="O62" s="4">
        <v>20053.6873132427</v>
      </c>
      <c r="P62" s="4">
        <v>5486.30972205746</v>
      </c>
      <c r="Q62" s="4">
        <v>0</v>
      </c>
      <c r="R62" s="4">
        <v>28748.7145743077</v>
      </c>
      <c r="S62" s="4">
        <v>13901.3327121777</v>
      </c>
      <c r="T62" s="4">
        <v>0</v>
      </c>
      <c r="U62" s="4"/>
      <c r="V62" s="4"/>
      <c r="W62" s="4">
        <v>116825.287145111</v>
      </c>
      <c r="X62" s="4">
        <v>-112.807717591672</v>
      </c>
      <c r="Y62" s="4">
        <v>407112.992976995</v>
      </c>
    </row>
    <row r="63" spans="1:25">
      <c r="A63" s="3" t="s">
        <v>34</v>
      </c>
      <c r="B63" s="4">
        <v>1296030.86730844</v>
      </c>
      <c r="C63" s="4">
        <v>519458.294867942</v>
      </c>
      <c r="D63" s="4">
        <v>2676732.03019144</v>
      </c>
      <c r="E63" s="4">
        <v>655218.722648925</v>
      </c>
      <c r="F63" s="4">
        <v>0</v>
      </c>
      <c r="G63" s="4">
        <v>1987966.3461293</v>
      </c>
      <c r="H63" s="4">
        <v>317871.36410899</v>
      </c>
      <c r="I63" s="4">
        <v>37987.9576475596</v>
      </c>
      <c r="J63" s="4">
        <v>0</v>
      </c>
      <c r="K63" s="4">
        <v>0</v>
      </c>
      <c r="L63" s="4">
        <v>1727494.24437654</v>
      </c>
      <c r="M63" s="4">
        <v>373637.609171386</v>
      </c>
      <c r="N63" s="4">
        <v>149906.640629453</v>
      </c>
      <c r="O63" s="4">
        <v>795576.316724143</v>
      </c>
      <c r="P63" s="4">
        <v>217654.63941387</v>
      </c>
      <c r="Q63" s="4">
        <v>0</v>
      </c>
      <c r="R63" s="4">
        <v>1140528.22776776</v>
      </c>
      <c r="S63" s="4">
        <v>551498.131189461</v>
      </c>
      <c r="T63" s="4">
        <v>188633.437525123</v>
      </c>
      <c r="U63" s="4">
        <v>969287.959595382</v>
      </c>
      <c r="V63" s="4">
        <v>0</v>
      </c>
      <c r="W63" s="4">
        <v>12323160.9441588</v>
      </c>
      <c r="X63" s="4">
        <v>302.43590753353</v>
      </c>
      <c r="Y63" s="4">
        <v>25928946.169362</v>
      </c>
    </row>
    <row r="64" spans="1:25">
      <c r="A64" s="3" t="s">
        <v>35</v>
      </c>
      <c r="B64" s="4">
        <v>454452.134873857</v>
      </c>
      <c r="C64" s="4">
        <v>182147.614717643</v>
      </c>
      <c r="D64" s="4">
        <v>922577.050943347</v>
      </c>
      <c r="E64" s="4">
        <v>225831.256190811</v>
      </c>
      <c r="F64" s="4">
        <v>0</v>
      </c>
      <c r="G64" s="4">
        <v>685183.316185528</v>
      </c>
      <c r="H64" s="4">
        <v>109559.276898568</v>
      </c>
      <c r="I64" s="4">
        <v>8935.03424609902</v>
      </c>
      <c r="J64" s="4">
        <v>0</v>
      </c>
      <c r="K64" s="4">
        <v>0</v>
      </c>
      <c r="L64" s="4">
        <v>571693.484292539</v>
      </c>
      <c r="M64" s="4">
        <v>131015.713776739</v>
      </c>
      <c r="N64" s="4">
        <v>52564.6376056645</v>
      </c>
      <c r="O64" s="4">
        <v>274207.669578054</v>
      </c>
      <c r="P64" s="4">
        <v>75018.0343380223</v>
      </c>
      <c r="Q64" s="4">
        <v>0</v>
      </c>
      <c r="R64" s="4">
        <v>393100.675384515</v>
      </c>
      <c r="S64" s="4">
        <v>190082.351813585</v>
      </c>
      <c r="T64" s="4">
        <v>44367.9083746327</v>
      </c>
      <c r="U64" s="4">
        <v>227983.330761467</v>
      </c>
      <c r="V64" s="4">
        <v>0</v>
      </c>
      <c r="W64" s="4">
        <v>4078202.19407241</v>
      </c>
      <c r="X64" s="4">
        <v>-761.512208954154</v>
      </c>
      <c r="Y64" s="4">
        <v>8626160.17184452</v>
      </c>
    </row>
    <row r="65" spans="1:25">
      <c r="A65" s="3" t="s">
        <v>36</v>
      </c>
      <c r="B65" s="4">
        <v>2568.37947697874</v>
      </c>
      <c r="C65" s="4">
        <v>1029.42457416616</v>
      </c>
      <c r="D65" s="4">
        <v>5359.70291675532</v>
      </c>
      <c r="E65" s="4">
        <v>1311.96461180426</v>
      </c>
      <c r="F65" s="4">
        <v>0</v>
      </c>
      <c r="G65" s="4">
        <v>3980.56619175233</v>
      </c>
      <c r="H65" s="4">
        <v>636.483614404276</v>
      </c>
      <c r="I65" s="4">
        <v>0</v>
      </c>
      <c r="J65" s="4"/>
      <c r="K65" s="4"/>
      <c r="L65" s="4">
        <v>2282.46422058302</v>
      </c>
      <c r="M65" s="4">
        <v>740.447771291243</v>
      </c>
      <c r="N65" s="4">
        <v>297.074050446891</v>
      </c>
      <c r="O65" s="4">
        <v>1593.00694173069</v>
      </c>
      <c r="P65" s="4">
        <v>435.816582517008</v>
      </c>
      <c r="Q65" s="4">
        <v>0</v>
      </c>
      <c r="R65" s="4">
        <v>2283.71476862831</v>
      </c>
      <c r="S65" s="4">
        <v>1104.28167966812</v>
      </c>
      <c r="T65" s="4">
        <v>0</v>
      </c>
      <c r="U65" s="4"/>
      <c r="V65" s="4"/>
      <c r="W65" s="4">
        <v>16282.0652115572</v>
      </c>
      <c r="X65" s="4">
        <v>31.306761098636</v>
      </c>
      <c r="Y65" s="4">
        <v>39936.6993733822</v>
      </c>
    </row>
    <row r="66" spans="1:25">
      <c r="A66" s="3" t="s">
        <v>37</v>
      </c>
      <c r="B66" s="4">
        <v>1394880.46990509</v>
      </c>
      <c r="C66" s="4">
        <v>559077.911428362</v>
      </c>
      <c r="D66" s="4">
        <v>2829225.76711176</v>
      </c>
      <c r="E66" s="4">
        <v>692546.609934582</v>
      </c>
      <c r="F66" s="4">
        <v>0</v>
      </c>
      <c r="G66" s="4">
        <v>2101221.02144748</v>
      </c>
      <c r="H66" s="4">
        <v>335980.53291117</v>
      </c>
      <c r="I66" s="4">
        <v>102453.752448747</v>
      </c>
      <c r="J66" s="4">
        <v>0</v>
      </c>
      <c r="K66" s="4">
        <v>0</v>
      </c>
      <c r="L66" s="4">
        <v>1809201.54117465</v>
      </c>
      <c r="M66" s="4">
        <v>402135.332577047</v>
      </c>
      <c r="N66" s="4">
        <v>161340.173754783</v>
      </c>
      <c r="O66" s="4">
        <v>840900.392565195</v>
      </c>
      <c r="P66" s="4">
        <v>230054.449685462</v>
      </c>
      <c r="Q66" s="4">
        <v>0</v>
      </c>
      <c r="R66" s="4">
        <v>1205504.2543381</v>
      </c>
      <c r="S66" s="4">
        <v>582917.044245035</v>
      </c>
      <c r="T66" s="4">
        <v>508745.526439132</v>
      </c>
      <c r="U66" s="4">
        <v>760906.099136019</v>
      </c>
      <c r="V66" s="4">
        <v>0</v>
      </c>
      <c r="W66" s="4">
        <v>12906023.7652842</v>
      </c>
      <c r="X66" s="4">
        <v>4043.76742615067</v>
      </c>
      <c r="Y66" s="4">
        <v>27427158.411813</v>
      </c>
    </row>
    <row r="67" spans="1:25">
      <c r="A67" s="3" t="s">
        <v>38</v>
      </c>
      <c r="B67" s="4">
        <v>41350.1080901162</v>
      </c>
      <c r="C67" s="4">
        <v>16573.4144015453</v>
      </c>
      <c r="D67" s="4">
        <v>84109.3399460741</v>
      </c>
      <c r="E67" s="4">
        <v>20588.543664705</v>
      </c>
      <c r="F67" s="4">
        <v>0</v>
      </c>
      <c r="G67" s="4">
        <v>62466.6702987021</v>
      </c>
      <c r="H67" s="4">
        <v>4889.68040807782</v>
      </c>
      <c r="I67" s="4">
        <v>0</v>
      </c>
      <c r="J67" s="4">
        <v>0</v>
      </c>
      <c r="K67" s="4">
        <v>0</v>
      </c>
      <c r="L67" s="4">
        <v>54127.6300710688</v>
      </c>
      <c r="M67" s="4">
        <v>11920.9780534436</v>
      </c>
      <c r="N67" s="4">
        <v>4782.79950718095</v>
      </c>
      <c r="O67" s="4">
        <v>24998.9158875984</v>
      </c>
      <c r="P67" s="4">
        <v>6839.23076752365</v>
      </c>
      <c r="Q67" s="4">
        <v>0</v>
      </c>
      <c r="R67" s="4">
        <v>35838.1322244464</v>
      </c>
      <c r="S67" s="4">
        <v>8483.4619020417</v>
      </c>
      <c r="T67" s="4">
        <v>0</v>
      </c>
      <c r="U67" s="4">
        <v>44735.0187932938</v>
      </c>
      <c r="V67" s="4">
        <v>0</v>
      </c>
      <c r="W67" s="4">
        <v>386121.979313686</v>
      </c>
      <c r="X67" s="4">
        <v>-126.102141001035</v>
      </c>
      <c r="Y67" s="4">
        <v>807699.801188503</v>
      </c>
    </row>
    <row r="68" spans="1:25">
      <c r="A68" s="3" t="s">
        <v>39</v>
      </c>
      <c r="B68" s="4">
        <v>8439.1553728116</v>
      </c>
      <c r="C68" s="4">
        <v>3307.75297471996</v>
      </c>
      <c r="D68" s="4">
        <v>15124.552408723</v>
      </c>
      <c r="E68" s="4">
        <v>2019.6797910324</v>
      </c>
      <c r="F68" s="4">
        <v>0</v>
      </c>
      <c r="G68" s="4">
        <v>2159.70101635343</v>
      </c>
      <c r="H68" s="4">
        <v>0</v>
      </c>
      <c r="I68" s="4">
        <v>0</v>
      </c>
      <c r="J68" s="4">
        <v>0</v>
      </c>
      <c r="K68" s="4">
        <v>0</v>
      </c>
      <c r="L68" s="4">
        <v>11150.8690816042</v>
      </c>
      <c r="M68" s="4">
        <v>2437.83636974771</v>
      </c>
      <c r="N68" s="4">
        <v>978.081037943778</v>
      </c>
      <c r="O68" s="4">
        <v>4771.03366632629</v>
      </c>
      <c r="P68" s="4">
        <v>924.767592623603</v>
      </c>
      <c r="Q68" s="4">
        <v>0</v>
      </c>
      <c r="R68" s="4">
        <v>3616.31217300743</v>
      </c>
      <c r="S68" s="4">
        <v>0</v>
      </c>
      <c r="T68" s="4">
        <v>0</v>
      </c>
      <c r="U68" s="4">
        <v>0</v>
      </c>
      <c r="V68" s="4">
        <v>14800.1253579781</v>
      </c>
      <c r="W68" s="4">
        <v>79545.2458421626</v>
      </c>
      <c r="X68" s="4">
        <v>12.7454026477924</v>
      </c>
      <c r="Y68" s="4">
        <v>149287.858087682</v>
      </c>
    </row>
    <row r="69" spans="1:25">
      <c r="A69" s="3" t="s">
        <v>40</v>
      </c>
      <c r="B69" s="4">
        <v>2503516.73239645</v>
      </c>
      <c r="C69" s="4">
        <v>1009370.81299508</v>
      </c>
      <c r="D69" s="4">
        <v>5110718.77772146</v>
      </c>
      <c r="E69" s="4">
        <v>1253549.65844699</v>
      </c>
      <c r="F69" s="4">
        <v>0</v>
      </c>
      <c r="G69" s="4">
        <v>3871029.03812222</v>
      </c>
      <c r="H69" s="4">
        <v>662267.093200267</v>
      </c>
      <c r="I69" s="4">
        <v>411666.922699702</v>
      </c>
      <c r="J69" s="4">
        <v>0</v>
      </c>
      <c r="K69" s="4">
        <v>0</v>
      </c>
      <c r="L69" s="4">
        <v>3244181.84999227</v>
      </c>
      <c r="M69" s="4">
        <v>721748.246903873</v>
      </c>
      <c r="N69" s="4">
        <v>291286.883317514</v>
      </c>
      <c r="O69" s="4">
        <v>1519004.05985046</v>
      </c>
      <c r="P69" s="4">
        <v>416411.939197364</v>
      </c>
      <c r="Q69" s="4">
        <v>0</v>
      </c>
      <c r="R69" s="4">
        <v>2220871.54396924</v>
      </c>
      <c r="S69" s="4">
        <v>1149015.31086957</v>
      </c>
      <c r="T69" s="4">
        <v>2044177.9856839</v>
      </c>
      <c r="U69" s="4">
        <v>220742.927758533</v>
      </c>
      <c r="V69" s="4">
        <v>0</v>
      </c>
      <c r="W69" s="4">
        <v>23142522.876539</v>
      </c>
      <c r="X69" s="4">
        <v>-633.196057770218</v>
      </c>
      <c r="Y69" s="4">
        <v>49791449.4636061</v>
      </c>
    </row>
    <row r="70" spans="1:25">
      <c r="A70" s="3" t="s">
        <v>41</v>
      </c>
      <c r="B70" s="4">
        <v>152593.058638978</v>
      </c>
      <c r="C70" s="4">
        <v>61449.6408577523</v>
      </c>
      <c r="D70" s="4">
        <v>313034.541541073</v>
      </c>
      <c r="E70" s="4">
        <v>76748.79609166</v>
      </c>
      <c r="F70" s="4">
        <v>0</v>
      </c>
      <c r="G70" s="4">
        <v>263215.874823436</v>
      </c>
      <c r="H70" s="4">
        <v>42087.6285698573</v>
      </c>
      <c r="I70" s="4">
        <v>0</v>
      </c>
      <c r="J70" s="4">
        <v>0</v>
      </c>
      <c r="K70" s="4">
        <v>0</v>
      </c>
      <c r="L70" s="4">
        <v>199506.908756184</v>
      </c>
      <c r="M70" s="4">
        <v>43991.6263139805</v>
      </c>
      <c r="N70" s="4">
        <v>17733.2989382985</v>
      </c>
      <c r="O70" s="4">
        <v>93039.8951996946</v>
      </c>
      <c r="P70" s="4">
        <v>25494.8934780814</v>
      </c>
      <c r="Q70" s="4">
        <v>0</v>
      </c>
      <c r="R70" s="4">
        <v>151011.175726003</v>
      </c>
      <c r="S70" s="4">
        <v>73020.8855633626</v>
      </c>
      <c r="T70" s="4">
        <v>0</v>
      </c>
      <c r="U70" s="4">
        <v>21785.4552487788</v>
      </c>
      <c r="V70" s="4">
        <v>0</v>
      </c>
      <c r="W70" s="4">
        <v>1423191.85958351</v>
      </c>
      <c r="X70" s="4">
        <v>379.674499351277</v>
      </c>
      <c r="Y70" s="4">
        <v>2958285.21383</v>
      </c>
    </row>
    <row r="71" spans="1:25">
      <c r="A71" s="3" t="s">
        <v>42</v>
      </c>
      <c r="B71" s="4">
        <v>2481110.95949921</v>
      </c>
      <c r="C71" s="4">
        <v>980648.913734705</v>
      </c>
      <c r="D71" s="4">
        <v>5170119.97407645</v>
      </c>
      <c r="E71" s="4">
        <v>1235309.08812427</v>
      </c>
      <c r="F71" s="4">
        <v>0</v>
      </c>
      <c r="G71" s="4">
        <v>1320951.12550928</v>
      </c>
      <c r="H71" s="4">
        <v>0</v>
      </c>
      <c r="I71" s="4">
        <v>0</v>
      </c>
      <c r="J71" s="4">
        <v>0</v>
      </c>
      <c r="K71" s="4">
        <v>0</v>
      </c>
      <c r="L71" s="4">
        <v>3257692.95414041</v>
      </c>
      <c r="M71" s="4">
        <v>716723.684686906</v>
      </c>
      <c r="N71" s="4">
        <v>289971.504744934</v>
      </c>
      <c r="O71" s="4">
        <v>1630912.16114523</v>
      </c>
      <c r="P71" s="4">
        <v>565621.251766246</v>
      </c>
      <c r="Q71" s="4">
        <v>0</v>
      </c>
      <c r="R71" s="4">
        <v>2211867.10519441</v>
      </c>
      <c r="S71" s="4">
        <v>0</v>
      </c>
      <c r="T71" s="4">
        <v>0</v>
      </c>
      <c r="U71" s="4">
        <v>0</v>
      </c>
      <c r="V71" s="4">
        <v>325463.731663236</v>
      </c>
      <c r="W71" s="4">
        <v>23238904.9695577</v>
      </c>
      <c r="X71" s="4">
        <v>-14671.4809353713</v>
      </c>
      <c r="Y71" s="4">
        <v>43410625.9429076</v>
      </c>
    </row>
    <row r="72" spans="1:25">
      <c r="A72" s="3" t="s">
        <v>43</v>
      </c>
      <c r="B72" s="4">
        <v>33507.8506554713</v>
      </c>
      <c r="C72" s="4">
        <v>13430.1824171279</v>
      </c>
      <c r="D72" s="4">
        <v>69321.3559250295</v>
      </c>
      <c r="E72" s="4">
        <v>16968.695322946</v>
      </c>
      <c r="F72" s="4">
        <v>0</v>
      </c>
      <c r="G72" s="4">
        <v>51483.8695441447</v>
      </c>
      <c r="H72" s="4">
        <v>8232.15537499954</v>
      </c>
      <c r="I72" s="4">
        <v>3406.21986846115</v>
      </c>
      <c r="J72" s="4">
        <v>0</v>
      </c>
      <c r="K72" s="4"/>
      <c r="L72" s="4">
        <v>45000.1302889961</v>
      </c>
      <c r="M72" s="4">
        <v>9660.10418670269</v>
      </c>
      <c r="N72" s="4">
        <v>3875.717356105</v>
      </c>
      <c r="O72" s="4">
        <v>20603.6422006778</v>
      </c>
      <c r="P72" s="4">
        <v>5636.76698203657</v>
      </c>
      <c r="Q72" s="4">
        <v>0</v>
      </c>
      <c r="R72" s="4">
        <v>29537.1230021771</v>
      </c>
      <c r="S72" s="4">
        <v>14282.5646396285</v>
      </c>
      <c r="T72" s="4">
        <v>16913.9643861711</v>
      </c>
      <c r="U72" s="4">
        <v>0</v>
      </c>
      <c r="V72" s="4"/>
      <c r="W72" s="4">
        <v>321010.53295234</v>
      </c>
      <c r="X72" s="4">
        <v>-102.748704406138</v>
      </c>
      <c r="Y72" s="4">
        <v>662768.126398609</v>
      </c>
    </row>
    <row r="73" spans="1:25">
      <c r="A73" s="3" t="s">
        <v>44</v>
      </c>
      <c r="B73" s="4">
        <v>169312.924427232</v>
      </c>
      <c r="C73" s="4">
        <v>67861.8119680505</v>
      </c>
      <c r="D73" s="4">
        <v>428589.105730847</v>
      </c>
      <c r="E73" s="4">
        <v>104911.363270879</v>
      </c>
      <c r="F73" s="4">
        <v>0</v>
      </c>
      <c r="G73" s="4">
        <v>318306.31863797</v>
      </c>
      <c r="H73" s="4">
        <v>50896.4670890768</v>
      </c>
      <c r="I73" s="4">
        <v>21059.4369926239</v>
      </c>
      <c r="J73" s="4">
        <v>0</v>
      </c>
      <c r="K73" s="4"/>
      <c r="L73" s="4">
        <v>424554.844351184</v>
      </c>
      <c r="M73" s="4">
        <v>48811.8592547003</v>
      </c>
      <c r="N73" s="4">
        <v>19583.7401378763</v>
      </c>
      <c r="O73" s="4">
        <v>127384.937408566</v>
      </c>
      <c r="P73" s="4">
        <v>34850.110587233</v>
      </c>
      <c r="Q73" s="4">
        <v>0</v>
      </c>
      <c r="R73" s="4">
        <v>182617.44832366</v>
      </c>
      <c r="S73" s="4">
        <v>88303.9797008816</v>
      </c>
      <c r="T73" s="4">
        <v>104572.981498982</v>
      </c>
      <c r="U73" s="4">
        <v>0</v>
      </c>
      <c r="V73" s="4"/>
      <c r="W73" s="4">
        <v>3028581.82803967</v>
      </c>
      <c r="X73" s="4">
        <v>543.507205748395</v>
      </c>
      <c r="Y73" s="4">
        <v>5220742.66462518</v>
      </c>
    </row>
    <row r="74" spans="1:25">
      <c r="A74" s="3" t="s">
        <v>45</v>
      </c>
      <c r="B74" s="4">
        <v>828.431452969221</v>
      </c>
      <c r="C74" s="4">
        <v>332.041157991918</v>
      </c>
      <c r="D74" s="4">
        <v>2108.43236860092</v>
      </c>
      <c r="E74" s="4">
        <v>516.108578581748</v>
      </c>
      <c r="F74" s="4">
        <v>0</v>
      </c>
      <c r="G74" s="4">
        <v>1565.89921762491</v>
      </c>
      <c r="H74" s="4">
        <v>250.383776029605</v>
      </c>
      <c r="I74" s="4">
        <v>103.601323566176</v>
      </c>
      <c r="J74" s="4">
        <v>0</v>
      </c>
      <c r="K74" s="4"/>
      <c r="L74" s="4">
        <v>2236.0150246412</v>
      </c>
      <c r="M74" s="4">
        <v>238.8316167906</v>
      </c>
      <c r="N74" s="4">
        <v>95.8213104633085</v>
      </c>
      <c r="O74" s="4">
        <v>626.666711106494</v>
      </c>
      <c r="P74" s="4">
        <v>171.444164653099</v>
      </c>
      <c r="Q74" s="4">
        <v>0</v>
      </c>
      <c r="R74" s="4">
        <v>898.38153599432</v>
      </c>
      <c r="S74" s="4">
        <v>434.409009907358</v>
      </c>
      <c r="T74" s="4">
        <v>514.44391872159</v>
      </c>
      <c r="U74" s="4">
        <v>0</v>
      </c>
      <c r="V74" s="4"/>
      <c r="W74" s="4">
        <v>15950.7177010337</v>
      </c>
      <c r="X74" s="4">
        <v>-2.04823089165252</v>
      </c>
      <c r="Y74" s="4">
        <v>26869.5806377845</v>
      </c>
    </row>
    <row r="75" spans="1:25">
      <c r="A75" s="3" t="s">
        <v>46</v>
      </c>
      <c r="B75" s="4">
        <v>1480.23628966749</v>
      </c>
      <c r="C75" s="4">
        <v>593.289124840985</v>
      </c>
      <c r="D75" s="4">
        <v>2614.5271806671</v>
      </c>
      <c r="E75" s="4">
        <v>639.992027713387</v>
      </c>
      <c r="F75" s="4">
        <v>0</v>
      </c>
      <c r="G75" s="4">
        <v>1941.7677928092</v>
      </c>
      <c r="H75" s="4">
        <v>310.484318954872</v>
      </c>
      <c r="I75" s="4">
        <v>128.469132067344</v>
      </c>
      <c r="J75" s="4">
        <v>0</v>
      </c>
      <c r="K75" s="4"/>
      <c r="L75" s="4">
        <v>874.335953871814</v>
      </c>
      <c r="M75" s="4">
        <v>426.742882620297</v>
      </c>
      <c r="N75" s="4">
        <v>171.212935678523</v>
      </c>
      <c r="O75" s="4">
        <v>777.087837298948</v>
      </c>
      <c r="P75" s="4">
        <v>212.596540978799</v>
      </c>
      <c r="Q75" s="4">
        <v>0</v>
      </c>
      <c r="R75" s="4">
        <v>1114.02337558743</v>
      </c>
      <c r="S75" s="4">
        <v>538.681809691211</v>
      </c>
      <c r="T75" s="4">
        <v>637.927793396099</v>
      </c>
      <c r="U75" s="4">
        <v>0</v>
      </c>
      <c r="V75" s="4"/>
      <c r="W75" s="4">
        <v>6237.11639786999</v>
      </c>
      <c r="X75" s="4">
        <v>-3.95506624190176</v>
      </c>
      <c r="Y75" s="4">
        <v>18694.5363274716</v>
      </c>
    </row>
    <row r="76" spans="1:25">
      <c r="A76" s="3" t="s">
        <v>47</v>
      </c>
      <c r="B76" s="4">
        <v>4865.51215020895</v>
      </c>
      <c r="C76" s="4">
        <v>1950.13151998123</v>
      </c>
      <c r="D76" s="4">
        <v>12309.8412067837</v>
      </c>
      <c r="E76" s="4">
        <v>3013.2408999279</v>
      </c>
      <c r="F76" s="4">
        <v>0</v>
      </c>
      <c r="G76" s="4">
        <v>9142.32346355994</v>
      </c>
      <c r="H76" s="4">
        <v>1461.83703569517</v>
      </c>
      <c r="I76" s="4">
        <v>604.864476994584</v>
      </c>
      <c r="J76" s="4">
        <v>0</v>
      </c>
      <c r="K76" s="4"/>
      <c r="L76" s="4">
        <v>12448.4300457017</v>
      </c>
      <c r="M76" s="4">
        <v>1402.69678219458</v>
      </c>
      <c r="N76" s="4">
        <v>562.77408183522</v>
      </c>
      <c r="O76" s="4">
        <v>3658.72191025846</v>
      </c>
      <c r="P76" s="4">
        <v>1000.95714434025</v>
      </c>
      <c r="Q76" s="4">
        <v>0</v>
      </c>
      <c r="R76" s="4">
        <v>5245.09783471727</v>
      </c>
      <c r="S76" s="4">
        <v>2536.24731359257</v>
      </c>
      <c r="T76" s="4">
        <v>3003.52197374985</v>
      </c>
      <c r="U76" s="4">
        <v>0</v>
      </c>
      <c r="V76" s="4"/>
      <c r="W76" s="4">
        <v>88801.4576341745</v>
      </c>
      <c r="X76" s="4">
        <v>11.6590362841696</v>
      </c>
      <c r="Y76" s="4">
        <v>152019.31451</v>
      </c>
    </row>
    <row r="77" spans="1:25">
      <c r="A77" s="3" t="s">
        <v>48</v>
      </c>
      <c r="B77" s="4">
        <v>-343.165828689678</v>
      </c>
      <c r="C77" s="4">
        <v>-137.543279812687</v>
      </c>
      <c r="D77" s="4">
        <v>-708.750839575679</v>
      </c>
      <c r="E77" s="4">
        <v>-173.490216631777</v>
      </c>
      <c r="F77" s="4">
        <v>0</v>
      </c>
      <c r="G77" s="4">
        <v>-526.37798665508</v>
      </c>
      <c r="H77" s="4">
        <v>-84.1666605577995</v>
      </c>
      <c r="I77" s="4">
        <v>0</v>
      </c>
      <c r="J77" s="4">
        <v>0</v>
      </c>
      <c r="K77" s="4">
        <v>0</v>
      </c>
      <c r="L77" s="4">
        <v>-457.40962571306</v>
      </c>
      <c r="M77" s="4">
        <v>-98.9325663571671</v>
      </c>
      <c r="N77" s="4">
        <v>-39.6926013533359</v>
      </c>
      <c r="O77" s="4">
        <v>-210.654400987772</v>
      </c>
      <c r="P77" s="4">
        <v>-57.6310615639358</v>
      </c>
      <c r="Q77" s="4">
        <v>0</v>
      </c>
      <c r="R77" s="4">
        <v>-301.991506759959</v>
      </c>
      <c r="S77" s="4">
        <v>-146.026856291996</v>
      </c>
      <c r="T77" s="4">
        <v>0</v>
      </c>
      <c r="U77" s="4">
        <v>0</v>
      </c>
      <c r="V77" s="4">
        <v>0</v>
      </c>
      <c r="W77" s="4">
        <v>0</v>
      </c>
      <c r="X77" s="4">
        <v>-1.02288905007274</v>
      </c>
      <c r="Y77" s="4">
        <v>-3286.85632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-9950.93773259707</v>
      </c>
      <c r="C79" s="4">
        <v>-3983.40553788165</v>
      </c>
      <c r="D79" s="4">
        <v>-20526.2083555725</v>
      </c>
      <c r="E79" s="4">
        <v>-5022.33832271608</v>
      </c>
      <c r="F79" s="4">
        <v>0</v>
      </c>
      <c r="G79" s="4">
        <v>-15238.0254399182</v>
      </c>
      <c r="H79" s="4">
        <v>-2436.52612245944</v>
      </c>
      <c r="I79" s="4">
        <v>0</v>
      </c>
      <c r="J79" s="4">
        <v>0</v>
      </c>
      <c r="K79" s="4">
        <v>0</v>
      </c>
      <c r="L79" s="4">
        <v>-13263.7177808202</v>
      </c>
      <c r="M79" s="4">
        <v>-2868.79323417847</v>
      </c>
      <c r="N79" s="4">
        <v>-1149.5416443401</v>
      </c>
      <c r="O79" s="4">
        <v>-6100.78448482972</v>
      </c>
      <c r="P79" s="4">
        <v>-1668.3516493941</v>
      </c>
      <c r="Q79" s="4">
        <v>0</v>
      </c>
      <c r="R79" s="4">
        <v>-8742.29998083656</v>
      </c>
      <c r="S79" s="4">
        <v>-4227.30624665503</v>
      </c>
      <c r="T79" s="4">
        <v>0</v>
      </c>
      <c r="U79" s="4">
        <v>0</v>
      </c>
      <c r="V79" s="4">
        <v>0</v>
      </c>
      <c r="W79" s="4">
        <v>0</v>
      </c>
      <c r="X79" s="4">
        <v>-29.5178678008532</v>
      </c>
      <c r="Y79" s="4">
        <v>-95207.7544</v>
      </c>
    </row>
    <row r="80" spans="1:25">
      <c r="A80" s="3" t="s">
        <v>51</v>
      </c>
      <c r="B80" s="4">
        <v>-12640.6981765577</v>
      </c>
      <c r="C80" s="4">
        <v>-5066.48081181253</v>
      </c>
      <c r="D80" s="4">
        <v>-25778.5394416078</v>
      </c>
      <c r="E80" s="4">
        <v>-6310.15039763887</v>
      </c>
      <c r="F80" s="4">
        <v>0</v>
      </c>
      <c r="G80" s="4">
        <v>-19145.3116278576</v>
      </c>
      <c r="H80" s="4">
        <v>-3061.29242845994</v>
      </c>
      <c r="I80" s="4">
        <v>0</v>
      </c>
      <c r="J80" s="4">
        <v>0</v>
      </c>
      <c r="K80" s="4">
        <v>0</v>
      </c>
      <c r="L80" s="4">
        <v>-15832.9724440062</v>
      </c>
      <c r="M80" s="4">
        <v>-3644.23438058601</v>
      </c>
      <c r="N80" s="4">
        <v>-1462.09835479763</v>
      </c>
      <c r="O80" s="4">
        <v>-7661.87845034887</v>
      </c>
      <c r="P80" s="4">
        <v>-2096.14509166167</v>
      </c>
      <c r="Q80" s="4">
        <v>0</v>
      </c>
      <c r="R80" s="4">
        <v>-10983.9728340963</v>
      </c>
      <c r="S80" s="4">
        <v>-5311.25871640716</v>
      </c>
      <c r="T80" s="4">
        <v>0</v>
      </c>
      <c r="U80" s="4">
        <v>0</v>
      </c>
      <c r="V80" s="4">
        <v>0</v>
      </c>
      <c r="W80" s="4">
        <v>0</v>
      </c>
      <c r="X80" s="4">
        <v>-41.0679541616279</v>
      </c>
      <c r="Y80" s="4">
        <v>-119036.10111</v>
      </c>
    </row>
    <row r="81" spans="1:25">
      <c r="A81" s="3" t="s">
        <v>52</v>
      </c>
      <c r="B81" s="4">
        <v>-282.604726081049</v>
      </c>
      <c r="C81" s="4">
        <v>-112.798425796284</v>
      </c>
      <c r="D81" s="4">
        <v>-581.242348552433</v>
      </c>
      <c r="E81" s="4">
        <v>-142.077408462311</v>
      </c>
      <c r="F81" s="4">
        <v>0</v>
      </c>
      <c r="G81" s="4">
        <v>-431.069956954937</v>
      </c>
      <c r="H81" s="4">
        <v>0.946670688975531</v>
      </c>
      <c r="I81" s="4">
        <v>0</v>
      </c>
      <c r="J81" s="4">
        <v>0</v>
      </c>
      <c r="K81" s="4">
        <v>0</v>
      </c>
      <c r="L81" s="4">
        <v>-376.687045079795</v>
      </c>
      <c r="M81" s="4">
        <v>-81.4731784997896</v>
      </c>
      <c r="N81" s="4">
        <v>-32.5516663155995</v>
      </c>
      <c r="O81" s="4">
        <v>-172.756421475766</v>
      </c>
      <c r="P81" s="4">
        <v>-47.1961591431673</v>
      </c>
      <c r="Q81" s="4">
        <v>0</v>
      </c>
      <c r="R81" s="4">
        <v>-247.31175907832</v>
      </c>
      <c r="S81" s="4">
        <v>1.64244777847568</v>
      </c>
      <c r="T81" s="4">
        <v>0</v>
      </c>
      <c r="U81" s="4">
        <v>0</v>
      </c>
      <c r="V81" s="4">
        <v>0</v>
      </c>
      <c r="W81" s="4">
        <v>0</v>
      </c>
      <c r="X81" s="4">
        <v>0.619416972000362</v>
      </c>
      <c r="Y81" s="4">
        <v>-2504.56056</v>
      </c>
    </row>
    <row r="82" spans="1:25">
      <c r="A82" s="3" t="s">
        <v>53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>
      <c r="A83" s="3" t="s">
        <v>54</v>
      </c>
      <c r="B83" s="4">
        <v>-219592.533687049</v>
      </c>
      <c r="C83" s="4">
        <v>-86064.5787455249</v>
      </c>
      <c r="D83" s="4">
        <v>-428151.27579397</v>
      </c>
      <c r="E83" s="4">
        <v>-80696.3706976833</v>
      </c>
      <c r="F83" s="4">
        <v>0</v>
      </c>
      <c r="G83" s="4">
        <v>23.7678987740368</v>
      </c>
      <c r="H83" s="4">
        <v>0</v>
      </c>
      <c r="I83" s="4">
        <v>0</v>
      </c>
      <c r="J83" s="4">
        <v>0</v>
      </c>
      <c r="K83" s="4">
        <v>0</v>
      </c>
      <c r="L83" s="4">
        <v>-293284.535294842</v>
      </c>
      <c r="M83" s="4">
        <v>-63434.1520564975</v>
      </c>
      <c r="N83" s="4">
        <v>-25448.7360915286</v>
      </c>
      <c r="O83" s="4">
        <v>-135060.139030326</v>
      </c>
      <c r="P83" s="4">
        <v>-36949.1187637285</v>
      </c>
      <c r="Q83" s="4">
        <v>0</v>
      </c>
      <c r="R83" s="4">
        <v>39.7981669742808</v>
      </c>
      <c r="S83" s="4">
        <v>0</v>
      </c>
      <c r="T83" s="4">
        <v>0</v>
      </c>
      <c r="U83" s="4">
        <v>0</v>
      </c>
      <c r="V83" s="4">
        <v>21008.4590147101</v>
      </c>
      <c r="W83" s="4">
        <v>0</v>
      </c>
      <c r="X83" s="4">
        <v>378.578340691836</v>
      </c>
      <c r="Y83" s="4">
        <v>-1347230.83674</v>
      </c>
    </row>
    <row r="84" spans="1:25">
      <c r="A84" s="3" t="s">
        <v>55</v>
      </c>
      <c r="B84" s="4">
        <v>-197303.123104955</v>
      </c>
      <c r="C84" s="4">
        <v>-77318.7963490616</v>
      </c>
      <c r="D84" s="4">
        <v>-381094.707180026</v>
      </c>
      <c r="E84" s="4">
        <v>-71824.1645008507</v>
      </c>
      <c r="F84" s="4">
        <v>0</v>
      </c>
      <c r="G84" s="4">
        <v>65.1108205524007</v>
      </c>
      <c r="H84" s="4">
        <v>0</v>
      </c>
      <c r="I84" s="4">
        <v>0</v>
      </c>
      <c r="J84" s="4">
        <v>0</v>
      </c>
      <c r="K84" s="4">
        <v>0</v>
      </c>
      <c r="L84" s="4">
        <v>-252472.700141519</v>
      </c>
      <c r="M84" s="4">
        <v>-56995.3636497417</v>
      </c>
      <c r="N84" s="4">
        <v>-22862.6651275421</v>
      </c>
      <c r="O84" s="4">
        <v>-120216.164345202</v>
      </c>
      <c r="P84" s="4">
        <v>-32886.7278825923</v>
      </c>
      <c r="Q84" s="4">
        <v>0</v>
      </c>
      <c r="R84" s="4">
        <v>109.024837778572</v>
      </c>
      <c r="S84" s="4">
        <v>0</v>
      </c>
      <c r="T84" s="4">
        <v>0</v>
      </c>
      <c r="U84" s="4">
        <v>0</v>
      </c>
      <c r="V84" s="4">
        <v>19220.5050560114</v>
      </c>
      <c r="W84" s="4">
        <v>0</v>
      </c>
      <c r="X84" s="4">
        <v>1055.20945714776</v>
      </c>
      <c r="Y84" s="4">
        <v>-1192524.56211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187543236.404609</v>
      </c>
      <c r="C4" s="4">
        <v>187536361.661661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15095874.5246274</v>
      </c>
      <c r="C5" s="4">
        <v>15095451.323269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175429.257413035</v>
      </c>
      <c r="C6" s="4">
        <v>175429.257413035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34316890.3203797</v>
      </c>
      <c r="C7" s="4">
        <v>34316163.1714358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16162197.4678239</v>
      </c>
      <c r="C8" s="4">
        <v>16162058.1252487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106494.401309262</v>
      </c>
      <c r="C9" s="4">
        <v>106494.401309262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21392287.9822324</v>
      </c>
      <c r="C10" s="4">
        <v>21392091.8920188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65798.862775335</v>
      </c>
      <c r="C12" s="4">
        <v>65798.862775335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50409854.4794975</v>
      </c>
      <c r="C13" s="4">
        <v>50408463.0664926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1885391.52533</v>
      </c>
      <c r="C14" s="4">
        <v>1885522.61454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71998393.5647126</v>
      </c>
      <c r="C15" s="4">
        <v>71998080.0482392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398924.38159145</v>
      </c>
      <c r="C16" s="4">
        <v>398923.974172598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890910.119492139</v>
      </c>
      <c r="C17" s="4">
        <v>890891.760040919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28105.4084637746</v>
      </c>
      <c r="C18" s="4">
        <v>28105.4084637746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1137.61802625636</v>
      </c>
      <c r="C19" s="4">
        <v>1137.61802625636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3337781.61842</v>
      </c>
      <c r="C20" s="4">
        <v>3337916.93052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-7141.54728</v>
      </c>
      <c r="C21" s="4">
        <v>-7141.54728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-243541.08202</v>
      </c>
      <c r="C23" s="4">
        <v>-243541.08202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-479.58151</v>
      </c>
      <c r="C24" s="4">
        <v>-479.58151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0</v>
      </c>
      <c r="C25" s="4">
        <v>0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-1122.29386</v>
      </c>
      <c r="C26" s="4">
        <v>-1122.29386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-1722251.56807</v>
      </c>
      <c r="C27" s="4">
        <v>-1722248.17357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-602035.20938</v>
      </c>
      <c r="C28" s="4">
        <v>-602034.40638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11533782.5660784</v>
      </c>
      <c r="C32" s="4">
        <v>3179063.28071118</v>
      </c>
      <c r="D32" s="4">
        <v>18809770.9903722</v>
      </c>
      <c r="E32" s="4">
        <v>4622508.44306266</v>
      </c>
      <c r="F32" s="4">
        <v>0</v>
      </c>
      <c r="G32" s="4">
        <v>11701448.4433422</v>
      </c>
      <c r="H32" s="4">
        <v>2311754.10968309</v>
      </c>
      <c r="I32" s="4">
        <v>1089594.65492579</v>
      </c>
      <c r="J32" s="4">
        <v>0</v>
      </c>
      <c r="K32" s="4">
        <v>0</v>
      </c>
      <c r="L32" s="4">
        <v>5765055.831322</v>
      </c>
      <c r="M32" s="4">
        <v>3186629.47501519</v>
      </c>
      <c r="N32" s="4">
        <v>879212.651487552</v>
      </c>
      <c r="O32" s="4">
        <v>5357781.86869092</v>
      </c>
      <c r="P32" s="4">
        <v>1471580.12215153</v>
      </c>
      <c r="Q32" s="4">
        <v>0</v>
      </c>
      <c r="R32" s="4">
        <v>6433705.88742262</v>
      </c>
      <c r="S32" s="4">
        <v>3843782.87490358</v>
      </c>
      <c r="T32" s="4">
        <v>5185161.2619052</v>
      </c>
      <c r="U32" s="4">
        <v>27295845.9446608</v>
      </c>
      <c r="V32" s="4">
        <v>0</v>
      </c>
      <c r="W32" s="4">
        <v>74879513.377989</v>
      </c>
      <c r="X32" s="4">
        <v>-2955.3791145606</v>
      </c>
      <c r="Y32" s="4">
        <v>187543236.404609</v>
      </c>
    </row>
    <row r="33" spans="1:25">
      <c r="A33" s="3" t="s">
        <v>32</v>
      </c>
      <c r="B33" s="4">
        <v>923024.289260762</v>
      </c>
      <c r="C33" s="4">
        <v>254413.728400216</v>
      </c>
      <c r="D33" s="4">
        <v>1519728.74561314</v>
      </c>
      <c r="E33" s="4">
        <v>373473.922747783</v>
      </c>
      <c r="F33" s="4">
        <v>0</v>
      </c>
      <c r="G33" s="4">
        <v>945414.35798232</v>
      </c>
      <c r="H33" s="4">
        <v>186777.349659012</v>
      </c>
      <c r="I33" s="4">
        <v>79754.0801966534</v>
      </c>
      <c r="J33" s="4">
        <v>0</v>
      </c>
      <c r="K33" s="4">
        <v>0</v>
      </c>
      <c r="L33" s="4">
        <v>480823.321057603</v>
      </c>
      <c r="M33" s="4">
        <v>255019.234970143</v>
      </c>
      <c r="N33" s="4">
        <v>70361.5338765915</v>
      </c>
      <c r="O33" s="4">
        <v>432880.07720786</v>
      </c>
      <c r="P33" s="4">
        <v>118895.791673981</v>
      </c>
      <c r="Q33" s="4">
        <v>0</v>
      </c>
      <c r="R33" s="4">
        <v>519808.974970576</v>
      </c>
      <c r="S33" s="4">
        <v>310557.067913079</v>
      </c>
      <c r="T33" s="4">
        <v>379533.58640763</v>
      </c>
      <c r="U33" s="4">
        <v>1997949.49127595</v>
      </c>
      <c r="V33" s="4">
        <v>0</v>
      </c>
      <c r="W33" s="4">
        <v>6245180.8542721</v>
      </c>
      <c r="X33" s="4">
        <v>2278.11714198809</v>
      </c>
      <c r="Y33" s="4">
        <v>15095874.5246274</v>
      </c>
    </row>
    <row r="34" spans="1:25">
      <c r="A34" s="3" t="s">
        <v>33</v>
      </c>
      <c r="B34" s="4">
        <v>17646.6354050503</v>
      </c>
      <c r="C34" s="4">
        <v>4863.9525084586</v>
      </c>
      <c r="D34" s="4">
        <v>26781.9541292567</v>
      </c>
      <c r="E34" s="4">
        <v>6581.67551043405</v>
      </c>
      <c r="F34" s="4">
        <v>0</v>
      </c>
      <c r="G34" s="4">
        <v>16660.8969144738</v>
      </c>
      <c r="H34" s="4">
        <v>3291.54951197137</v>
      </c>
      <c r="I34" s="4">
        <v>0</v>
      </c>
      <c r="J34" s="4"/>
      <c r="K34" s="4"/>
      <c r="L34" s="4">
        <v>4925.7218894862</v>
      </c>
      <c r="M34" s="4">
        <v>4875.52875168338</v>
      </c>
      <c r="N34" s="4">
        <v>1345.19139886852</v>
      </c>
      <c r="O34" s="4">
        <v>7628.58135355766</v>
      </c>
      <c r="P34" s="4">
        <v>2095.2828904276</v>
      </c>
      <c r="Q34" s="4">
        <v>0</v>
      </c>
      <c r="R34" s="4">
        <v>9160.51641704073</v>
      </c>
      <c r="S34" s="4">
        <v>5472.90111565855</v>
      </c>
      <c r="T34" s="4">
        <v>0</v>
      </c>
      <c r="U34" s="4"/>
      <c r="V34" s="4"/>
      <c r="W34" s="4">
        <v>63977.811995527</v>
      </c>
      <c r="X34" s="4">
        <v>121.057621140325</v>
      </c>
      <c r="Y34" s="4">
        <v>175429.257413035</v>
      </c>
    </row>
    <row r="35" spans="1:25">
      <c r="A35" s="3" t="s">
        <v>34</v>
      </c>
      <c r="B35" s="4">
        <v>2449185.99781983</v>
      </c>
      <c r="C35" s="4">
        <v>675070.578857664</v>
      </c>
      <c r="D35" s="4">
        <v>3994234.10905179</v>
      </c>
      <c r="E35" s="4">
        <v>981584.565921148</v>
      </c>
      <c r="F35" s="4">
        <v>0</v>
      </c>
      <c r="G35" s="4">
        <v>2484789.6618003</v>
      </c>
      <c r="H35" s="4">
        <v>490898.433657862</v>
      </c>
      <c r="I35" s="4">
        <v>57204.8892919122</v>
      </c>
      <c r="J35" s="4">
        <v>0</v>
      </c>
      <c r="K35" s="4">
        <v>0</v>
      </c>
      <c r="L35" s="4">
        <v>1224203.24276359</v>
      </c>
      <c r="M35" s="4">
        <v>676677.251867147</v>
      </c>
      <c r="N35" s="4">
        <v>186699.836137236</v>
      </c>
      <c r="O35" s="4">
        <v>1137719.06631602</v>
      </c>
      <c r="P35" s="4">
        <v>312488.414723859</v>
      </c>
      <c r="Q35" s="4">
        <v>0</v>
      </c>
      <c r="R35" s="4">
        <v>1366190.34417293</v>
      </c>
      <c r="S35" s="4">
        <v>816223.051018932</v>
      </c>
      <c r="T35" s="4">
        <v>272226.533607768</v>
      </c>
      <c r="U35" s="4">
        <v>1289663.46996215</v>
      </c>
      <c r="V35" s="4">
        <v>0</v>
      </c>
      <c r="W35" s="4">
        <v>15900582.0196668</v>
      </c>
      <c r="X35" s="4">
        <v>1248.85374277599</v>
      </c>
      <c r="Y35" s="4">
        <v>34316890.3203797</v>
      </c>
    </row>
    <row r="36" spans="1:25">
      <c r="A36" s="3" t="s">
        <v>35</v>
      </c>
      <c r="B36" s="4">
        <v>1207747.25137409</v>
      </c>
      <c r="C36" s="4">
        <v>332892.086115395</v>
      </c>
      <c r="D36" s="4">
        <v>1952261.16942843</v>
      </c>
      <c r="E36" s="4">
        <v>479768.931975056</v>
      </c>
      <c r="F36" s="4">
        <v>0</v>
      </c>
      <c r="G36" s="4">
        <v>1214490.2473134</v>
      </c>
      <c r="H36" s="4">
        <v>239936.349246938</v>
      </c>
      <c r="I36" s="4">
        <v>17313.916547194</v>
      </c>
      <c r="J36" s="4">
        <v>0</v>
      </c>
      <c r="K36" s="4">
        <v>0</v>
      </c>
      <c r="L36" s="4">
        <v>574938.341531771</v>
      </c>
      <c r="M36" s="4">
        <v>333684.371761641</v>
      </c>
      <c r="N36" s="4">
        <v>92065.777824738</v>
      </c>
      <c r="O36" s="4">
        <v>556082.766869772</v>
      </c>
      <c r="P36" s="4">
        <v>152734.912703067</v>
      </c>
      <c r="Q36" s="4">
        <v>0</v>
      </c>
      <c r="R36" s="4">
        <v>667752.636965501</v>
      </c>
      <c r="S36" s="4">
        <v>398945.210668922</v>
      </c>
      <c r="T36" s="4">
        <v>82393.4377490908</v>
      </c>
      <c r="U36" s="4">
        <v>390335.965496682</v>
      </c>
      <c r="V36" s="4">
        <v>0</v>
      </c>
      <c r="W36" s="4">
        <v>7467595.19697053</v>
      </c>
      <c r="X36" s="4">
        <v>1258.89728171406</v>
      </c>
      <c r="Y36" s="4">
        <v>16162197.4678239</v>
      </c>
    </row>
    <row r="37" spans="1:25">
      <c r="A37" s="3" t="s">
        <v>36</v>
      </c>
      <c r="B37" s="4">
        <v>9303.61093876691</v>
      </c>
      <c r="C37" s="4">
        <v>2564.35976177008</v>
      </c>
      <c r="D37" s="4">
        <v>14617.293226963</v>
      </c>
      <c r="E37" s="4">
        <v>3592.20542296574</v>
      </c>
      <c r="F37" s="4">
        <v>0</v>
      </c>
      <c r="G37" s="4">
        <v>9093.33256444589</v>
      </c>
      <c r="H37" s="4">
        <v>1796.49118041737</v>
      </c>
      <c r="I37" s="4">
        <v>0</v>
      </c>
      <c r="J37" s="4"/>
      <c r="K37" s="4"/>
      <c r="L37" s="4">
        <v>3503.68913819657</v>
      </c>
      <c r="M37" s="4">
        <v>2570.46295711717</v>
      </c>
      <c r="N37" s="4">
        <v>709.208136621137</v>
      </c>
      <c r="O37" s="4">
        <v>4163.59500925593</v>
      </c>
      <c r="P37" s="4">
        <v>1143.58213948852</v>
      </c>
      <c r="Q37" s="4">
        <v>0</v>
      </c>
      <c r="R37" s="4">
        <v>4999.70815915996</v>
      </c>
      <c r="S37" s="4">
        <v>2987.04866805677</v>
      </c>
      <c r="T37" s="4">
        <v>0</v>
      </c>
      <c r="U37" s="4"/>
      <c r="V37" s="4"/>
      <c r="W37" s="4">
        <v>45507.7184631088</v>
      </c>
      <c r="X37" s="4">
        <v>-57.9044570722342</v>
      </c>
      <c r="Y37" s="4">
        <v>106494.401309262</v>
      </c>
    </row>
    <row r="38" spans="1:25">
      <c r="A38" s="3" t="s">
        <v>37</v>
      </c>
      <c r="B38" s="4">
        <v>1534679.90602805</v>
      </c>
      <c r="C38" s="4">
        <v>423004.726242026</v>
      </c>
      <c r="D38" s="4">
        <v>2491453.02678384</v>
      </c>
      <c r="E38" s="4">
        <v>612275.537947651</v>
      </c>
      <c r="F38" s="4">
        <v>0</v>
      </c>
      <c r="G38" s="4">
        <v>1549918.34599379</v>
      </c>
      <c r="H38" s="4">
        <v>306203.981786804</v>
      </c>
      <c r="I38" s="4">
        <v>111227.507608659</v>
      </c>
      <c r="J38" s="4">
        <v>0</v>
      </c>
      <c r="K38" s="4">
        <v>0</v>
      </c>
      <c r="L38" s="4">
        <v>753845.613101997</v>
      </c>
      <c r="M38" s="4">
        <v>424011.480643451</v>
      </c>
      <c r="N38" s="4">
        <v>116987.638845559</v>
      </c>
      <c r="O38" s="4">
        <v>709666.367571942</v>
      </c>
      <c r="P38" s="4">
        <v>194918.521409218</v>
      </c>
      <c r="Q38" s="4">
        <v>0</v>
      </c>
      <c r="R38" s="4">
        <v>852178.158620891</v>
      </c>
      <c r="S38" s="4">
        <v>509129.243672354</v>
      </c>
      <c r="T38" s="4">
        <v>529309.281303302</v>
      </c>
      <c r="U38" s="4">
        <v>482479.465424451</v>
      </c>
      <c r="V38" s="4">
        <v>0</v>
      </c>
      <c r="W38" s="4">
        <v>9791334.95369205</v>
      </c>
      <c r="X38" s="4">
        <v>-335.774443595865</v>
      </c>
      <c r="Y38" s="4">
        <v>21392287.9822324</v>
      </c>
    </row>
    <row r="39" spans="1:25">
      <c r="A39" s="3" t="s">
        <v>38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>
      <c r="A40" s="3" t="s">
        <v>39</v>
      </c>
      <c r="B40" s="4">
        <v>5089.14551278767</v>
      </c>
      <c r="C40" s="4">
        <v>1371.73755002916</v>
      </c>
      <c r="D40" s="4">
        <v>7651.98207309988</v>
      </c>
      <c r="E40" s="4">
        <v>1343.50494123922</v>
      </c>
      <c r="F40" s="4">
        <v>0</v>
      </c>
      <c r="G40" s="4">
        <v>1198.64219514833</v>
      </c>
      <c r="H40" s="4">
        <v>0</v>
      </c>
      <c r="I40" s="4">
        <v>0</v>
      </c>
      <c r="J40" s="4">
        <v>0</v>
      </c>
      <c r="K40" s="4">
        <v>0</v>
      </c>
      <c r="L40" s="4">
        <v>2489.07169781663</v>
      </c>
      <c r="M40" s="4">
        <v>1408.88325567922</v>
      </c>
      <c r="N40" s="4">
        <v>388.720430967656</v>
      </c>
      <c r="O40" s="4">
        <v>2313.28138768992</v>
      </c>
      <c r="P40" s="4">
        <v>589.540872488624</v>
      </c>
      <c r="Q40" s="4">
        <v>0</v>
      </c>
      <c r="R40" s="4">
        <v>1923.47440722468</v>
      </c>
      <c r="S40" s="4">
        <v>0</v>
      </c>
      <c r="T40" s="4">
        <v>0</v>
      </c>
      <c r="U40" s="4">
        <v>0</v>
      </c>
      <c r="V40" s="4">
        <v>7699.73042232972</v>
      </c>
      <c r="W40" s="4">
        <v>32329.3447537514</v>
      </c>
      <c r="X40" s="4">
        <v>1.80327508285205</v>
      </c>
      <c r="Y40" s="4">
        <v>65798.862775335</v>
      </c>
    </row>
    <row r="41" spans="1:25">
      <c r="A41" s="3" t="s">
        <v>40</v>
      </c>
      <c r="B41" s="4">
        <v>3490756.58109574</v>
      </c>
      <c r="C41" s="4">
        <v>965416.889020096</v>
      </c>
      <c r="D41" s="4">
        <v>5675526.10635446</v>
      </c>
      <c r="E41" s="4">
        <v>1397445.40653823</v>
      </c>
      <c r="F41" s="4">
        <v>0</v>
      </c>
      <c r="G41" s="4">
        <v>3791567.15846959</v>
      </c>
      <c r="H41" s="4">
        <v>949840.584356232</v>
      </c>
      <c r="I41" s="4">
        <v>551610.540159551</v>
      </c>
      <c r="J41" s="4">
        <v>0</v>
      </c>
      <c r="K41" s="4">
        <v>0</v>
      </c>
      <c r="L41" s="4">
        <v>1695340.38166836</v>
      </c>
      <c r="M41" s="4">
        <v>964449.238373765</v>
      </c>
      <c r="N41" s="4">
        <v>266999.008146934</v>
      </c>
      <c r="O41" s="4">
        <v>1616618.87768184</v>
      </c>
      <c r="P41" s="4">
        <v>444878.123508872</v>
      </c>
      <c r="Q41" s="4">
        <v>0</v>
      </c>
      <c r="R41" s="4">
        <v>2084684.47885899</v>
      </c>
      <c r="S41" s="4">
        <v>1579311.98510442</v>
      </c>
      <c r="T41" s="4">
        <v>2625003.33639093</v>
      </c>
      <c r="U41" s="4">
        <v>307069.769076932</v>
      </c>
      <c r="V41" s="4">
        <v>0</v>
      </c>
      <c r="W41" s="4">
        <v>22019953.7530361</v>
      </c>
      <c r="X41" s="4">
        <v>-16617.7383435383</v>
      </c>
      <c r="Y41" s="4">
        <v>50409854.4794975</v>
      </c>
    </row>
    <row r="42" spans="1:25">
      <c r="A42" s="3" t="s">
        <v>41</v>
      </c>
      <c r="B42" s="4">
        <v>130211.097340083</v>
      </c>
      <c r="C42" s="4">
        <v>35960.1776677913</v>
      </c>
      <c r="D42" s="4">
        <v>211200.238354055</v>
      </c>
      <c r="E42" s="4">
        <v>51960.1992286852</v>
      </c>
      <c r="F42" s="4">
        <v>0</v>
      </c>
      <c r="G42" s="4">
        <v>208499.631610089</v>
      </c>
      <c r="H42" s="4">
        <v>41191.47151533</v>
      </c>
      <c r="I42" s="4">
        <v>0</v>
      </c>
      <c r="J42" s="4">
        <v>0</v>
      </c>
      <c r="K42" s="4">
        <v>0</v>
      </c>
      <c r="L42" s="4">
        <v>62833.3526243779</v>
      </c>
      <c r="M42" s="4">
        <v>35975.5802904009</v>
      </c>
      <c r="N42" s="4">
        <v>9945.27015146088</v>
      </c>
      <c r="O42" s="4">
        <v>60158.351119519</v>
      </c>
      <c r="P42" s="4">
        <v>16541.580674173</v>
      </c>
      <c r="Q42" s="4">
        <v>0</v>
      </c>
      <c r="R42" s="4">
        <v>114637.543711823</v>
      </c>
      <c r="S42" s="4">
        <v>68489.5820621726</v>
      </c>
      <c r="T42" s="4">
        <v>0</v>
      </c>
      <c r="U42" s="4">
        <v>22153.1105159506</v>
      </c>
      <c r="V42" s="4">
        <v>0</v>
      </c>
      <c r="W42" s="4">
        <v>816111.934746364</v>
      </c>
      <c r="X42" s="4">
        <v>-477.59628227435</v>
      </c>
      <c r="Y42" s="4">
        <v>1885391.52533</v>
      </c>
    </row>
    <row r="43" spans="1:25">
      <c r="A43" s="3" t="s">
        <v>42</v>
      </c>
      <c r="B43" s="4">
        <v>5652509.63213207</v>
      </c>
      <c r="C43" s="4">
        <v>1528796.68335441</v>
      </c>
      <c r="D43" s="4">
        <v>9876928.20114967</v>
      </c>
      <c r="E43" s="4">
        <v>2761553.1266155</v>
      </c>
      <c r="F43" s="4">
        <v>0</v>
      </c>
      <c r="G43" s="4">
        <v>2463790.04654197</v>
      </c>
      <c r="H43" s="4">
        <v>0</v>
      </c>
      <c r="I43" s="4">
        <v>0</v>
      </c>
      <c r="J43" s="4">
        <v>0</v>
      </c>
      <c r="K43" s="4">
        <v>0</v>
      </c>
      <c r="L43" s="4">
        <v>2779765.76057132</v>
      </c>
      <c r="M43" s="4">
        <v>1564845.44473442</v>
      </c>
      <c r="N43" s="4">
        <v>433227.555520964</v>
      </c>
      <c r="O43" s="4">
        <v>2985907.95914047</v>
      </c>
      <c r="P43" s="4">
        <v>1211791.92551902</v>
      </c>
      <c r="Q43" s="4">
        <v>0</v>
      </c>
      <c r="R43" s="4">
        <v>3953671.17767111</v>
      </c>
      <c r="S43" s="4">
        <v>0</v>
      </c>
      <c r="T43" s="4">
        <v>0</v>
      </c>
      <c r="U43" s="4">
        <v>0</v>
      </c>
      <c r="V43" s="4">
        <v>729907.933763159</v>
      </c>
      <c r="W43" s="4">
        <v>36105028.9097799</v>
      </c>
      <c r="X43" s="4">
        <v>-49330.7917813454</v>
      </c>
      <c r="Y43" s="4">
        <v>71998393.5647126</v>
      </c>
    </row>
    <row r="44" spans="1:25">
      <c r="A44" s="3" t="s">
        <v>43</v>
      </c>
      <c r="B44" s="4">
        <v>28681.1675132125</v>
      </c>
      <c r="C44" s="4">
        <v>7905.40709145534</v>
      </c>
      <c r="D44" s="4">
        <v>46809.7312593435</v>
      </c>
      <c r="E44" s="4">
        <v>11503.5094299958</v>
      </c>
      <c r="F44" s="4">
        <v>0</v>
      </c>
      <c r="G44" s="4">
        <v>29120.0598485899</v>
      </c>
      <c r="H44" s="4">
        <v>5752.99872961434</v>
      </c>
      <c r="I44" s="4">
        <v>2598.59352125284</v>
      </c>
      <c r="J44" s="4">
        <v>0</v>
      </c>
      <c r="K44" s="4"/>
      <c r="L44" s="4">
        <v>14400.2586907662</v>
      </c>
      <c r="M44" s="4">
        <v>7924.22201925787</v>
      </c>
      <c r="N44" s="4">
        <v>2186.34651664186</v>
      </c>
      <c r="O44" s="4">
        <v>13333.3005249227</v>
      </c>
      <c r="P44" s="4">
        <v>3662.15357325528</v>
      </c>
      <c r="Q44" s="4">
        <v>0</v>
      </c>
      <c r="R44" s="4">
        <v>16010.8298897449</v>
      </c>
      <c r="S44" s="4">
        <v>9565.58394494003</v>
      </c>
      <c r="T44" s="4">
        <v>12366.1825991206</v>
      </c>
      <c r="U44" s="4">
        <v>0</v>
      </c>
      <c r="V44" s="4"/>
      <c r="W44" s="4">
        <v>187037.9741031</v>
      </c>
      <c r="X44" s="4">
        <v>66.0623362358083</v>
      </c>
      <c r="Y44" s="4">
        <v>398924.38159145</v>
      </c>
    </row>
    <row r="45" spans="1:25">
      <c r="A45" s="3" t="s">
        <v>44</v>
      </c>
      <c r="B45" s="4">
        <v>51250.4009022709</v>
      </c>
      <c r="C45" s="4">
        <v>14126.1781810695</v>
      </c>
      <c r="D45" s="4">
        <v>90111.2166928973</v>
      </c>
      <c r="E45" s="4">
        <v>22144.8661012817</v>
      </c>
      <c r="F45" s="4">
        <v>0</v>
      </c>
      <c r="G45" s="4">
        <v>56057.6605020061</v>
      </c>
      <c r="H45" s="4">
        <v>11074.8278447927</v>
      </c>
      <c r="I45" s="4">
        <v>5002.43042612284</v>
      </c>
      <c r="J45" s="4">
        <v>0</v>
      </c>
      <c r="K45" s="4"/>
      <c r="L45" s="4">
        <v>36993.8881744654</v>
      </c>
      <c r="M45" s="4">
        <v>14159.7985904333</v>
      </c>
      <c r="N45" s="4">
        <v>3906.78431892846</v>
      </c>
      <c r="O45" s="4">
        <v>25667.3110592363</v>
      </c>
      <c r="P45" s="4">
        <v>7049.83996541113</v>
      </c>
      <c r="Q45" s="4">
        <v>0</v>
      </c>
      <c r="R45" s="4">
        <v>30821.6971730625</v>
      </c>
      <c r="S45" s="4">
        <v>18414.2567040381</v>
      </c>
      <c r="T45" s="4">
        <v>23805.5577307093</v>
      </c>
      <c r="U45" s="4">
        <v>0</v>
      </c>
      <c r="V45" s="4"/>
      <c r="W45" s="4">
        <v>480495.666566423</v>
      </c>
      <c r="X45" s="4">
        <v>-172.261441009094</v>
      </c>
      <c r="Y45" s="4">
        <v>890910.119492139</v>
      </c>
    </row>
    <row r="46" spans="1:25">
      <c r="A46" s="3" t="s">
        <v>45</v>
      </c>
      <c r="B46" s="4">
        <v>1589.84401661933</v>
      </c>
      <c r="C46" s="4">
        <v>438.209642529386</v>
      </c>
      <c r="D46" s="4">
        <v>2804.56701308647</v>
      </c>
      <c r="E46" s="4">
        <v>689.22342030442</v>
      </c>
      <c r="F46" s="4">
        <v>0</v>
      </c>
      <c r="G46" s="4">
        <v>1744.70472428011</v>
      </c>
      <c r="H46" s="4">
        <v>344.686244277126</v>
      </c>
      <c r="I46" s="4">
        <v>155.692619334814</v>
      </c>
      <c r="J46" s="4">
        <v>0</v>
      </c>
      <c r="K46" s="4"/>
      <c r="L46" s="4">
        <v>1178.32092145975</v>
      </c>
      <c r="M46" s="4">
        <v>439.252584744908</v>
      </c>
      <c r="N46" s="4">
        <v>121.192762677402</v>
      </c>
      <c r="O46" s="4">
        <v>798.853866957471</v>
      </c>
      <c r="P46" s="4">
        <v>219.41495565323</v>
      </c>
      <c r="Q46" s="4">
        <v>0</v>
      </c>
      <c r="R46" s="4">
        <v>959.27586322031</v>
      </c>
      <c r="S46" s="4">
        <v>573.11418953155</v>
      </c>
      <c r="T46" s="4">
        <v>740.909782266156</v>
      </c>
      <c r="U46" s="4">
        <v>0</v>
      </c>
      <c r="V46" s="4"/>
      <c r="W46" s="4">
        <v>15304.6388072493</v>
      </c>
      <c r="X46" s="4">
        <v>3.50704958291329</v>
      </c>
      <c r="Y46" s="4">
        <v>28105.4084637746</v>
      </c>
    </row>
    <row r="47" spans="1:25">
      <c r="A47" s="3" t="s">
        <v>46</v>
      </c>
      <c r="B47" s="4">
        <v>103.544923548448</v>
      </c>
      <c r="C47" s="4">
        <v>28.540148253275</v>
      </c>
      <c r="D47" s="4">
        <v>157.990675613478</v>
      </c>
      <c r="E47" s="4">
        <v>38.8262691939356</v>
      </c>
      <c r="F47" s="4">
        <v>0</v>
      </c>
      <c r="G47" s="4">
        <v>98.2850746118158</v>
      </c>
      <c r="H47" s="4">
        <v>19.4173333544576</v>
      </c>
      <c r="I47" s="4">
        <v>8.77068795359924</v>
      </c>
      <c r="J47" s="4">
        <v>0</v>
      </c>
      <c r="K47" s="4"/>
      <c r="L47" s="4">
        <v>32.9227950878036</v>
      </c>
      <c r="M47" s="4">
        <v>28.6080740188487</v>
      </c>
      <c r="N47" s="4">
        <v>7.89316135097389</v>
      </c>
      <c r="O47" s="4">
        <v>45.0021203159459</v>
      </c>
      <c r="P47" s="4">
        <v>12.3603810932673</v>
      </c>
      <c r="Q47" s="4">
        <v>0</v>
      </c>
      <c r="R47" s="4">
        <v>54.0392299498269</v>
      </c>
      <c r="S47" s="4">
        <v>32.2854464112492</v>
      </c>
      <c r="T47" s="4">
        <v>41.7379354897432</v>
      </c>
      <c r="U47" s="4">
        <v>0</v>
      </c>
      <c r="V47" s="4"/>
      <c r="W47" s="4">
        <v>427.618213482708</v>
      </c>
      <c r="X47" s="4">
        <v>-0.224443473020626</v>
      </c>
      <c r="Y47" s="4">
        <v>1137.61802625636</v>
      </c>
    </row>
    <row r="48" spans="1:25">
      <c r="A48" s="3" t="s">
        <v>47</v>
      </c>
      <c r="B48" s="4">
        <v>194319.573375249</v>
      </c>
      <c r="C48" s="4">
        <v>53560.4184404838</v>
      </c>
      <c r="D48" s="4">
        <v>340097.765839079</v>
      </c>
      <c r="E48" s="4">
        <v>83579.1565385123</v>
      </c>
      <c r="F48" s="4">
        <v>0</v>
      </c>
      <c r="G48" s="4">
        <v>211572.829605358</v>
      </c>
      <c r="H48" s="4">
        <v>41798.6167016575</v>
      </c>
      <c r="I48" s="4">
        <v>18880.1735691569</v>
      </c>
      <c r="J48" s="4">
        <v>0</v>
      </c>
      <c r="K48" s="4"/>
      <c r="L48" s="4">
        <v>137744.204441097</v>
      </c>
      <c r="M48" s="4">
        <v>53687.8926355978</v>
      </c>
      <c r="N48" s="4">
        <v>14812.853143743</v>
      </c>
      <c r="O48" s="4">
        <v>96873.568759959</v>
      </c>
      <c r="P48" s="4">
        <v>26607.5069203717</v>
      </c>
      <c r="Q48" s="4">
        <v>0</v>
      </c>
      <c r="R48" s="4">
        <v>116327.253505539</v>
      </c>
      <c r="S48" s="4">
        <v>69499.0900630497</v>
      </c>
      <c r="T48" s="4">
        <v>89846.9391037044</v>
      </c>
      <c r="U48" s="4">
        <v>0</v>
      </c>
      <c r="V48" s="4"/>
      <c r="W48" s="4">
        <v>1789092.64731654</v>
      </c>
      <c r="X48" s="4">
        <v>-518.871539101626</v>
      </c>
      <c r="Y48" s="4">
        <v>3337781.61842</v>
      </c>
    </row>
    <row r="49" spans="1:25">
      <c r="A49" s="3" t="s">
        <v>48</v>
      </c>
      <c r="B49" s="4">
        <v>-1041.96666469587</v>
      </c>
      <c r="C49" s="4">
        <v>-287.197885384276</v>
      </c>
      <c r="D49" s="4">
        <v>-1699.28245397774</v>
      </c>
      <c r="E49" s="4">
        <v>-417.599315519623</v>
      </c>
      <c r="F49" s="4">
        <v>0</v>
      </c>
      <c r="G49" s="4">
        <v>-1057.11366906455</v>
      </c>
      <c r="H49" s="4">
        <v>-208.844817861211</v>
      </c>
      <c r="I49" s="4">
        <v>0</v>
      </c>
      <c r="J49" s="4">
        <v>0</v>
      </c>
      <c r="K49" s="4">
        <v>0</v>
      </c>
      <c r="L49" s="4">
        <v>-520.817516884273</v>
      </c>
      <c r="M49" s="4">
        <v>-287.88141849219</v>
      </c>
      <c r="N49" s="4">
        <v>-79.4284328476278</v>
      </c>
      <c r="O49" s="4">
        <v>-484.024219453103</v>
      </c>
      <c r="P49" s="4">
        <v>-132.94315398494</v>
      </c>
      <c r="Q49" s="4">
        <v>0</v>
      </c>
      <c r="R49" s="4">
        <v>-581.2236381903</v>
      </c>
      <c r="S49" s="4">
        <v>-347.24892714361</v>
      </c>
      <c r="T49" s="4">
        <v>0</v>
      </c>
      <c r="U49" s="4">
        <v>0</v>
      </c>
      <c r="V49" s="4">
        <v>0</v>
      </c>
      <c r="W49" s="4">
        <v>0</v>
      </c>
      <c r="X49" s="4">
        <v>4.0248334993211</v>
      </c>
      <c r="Y49" s="4">
        <v>-7141.54728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-35602.7486592001</v>
      </c>
      <c r="C51" s="4">
        <v>-9793.05838995422</v>
      </c>
      <c r="D51" s="4">
        <v>-57943.2270908349</v>
      </c>
      <c r="E51" s="4">
        <v>-14222.9779277022</v>
      </c>
      <c r="F51" s="4">
        <v>0</v>
      </c>
      <c r="G51" s="4">
        <v>-36004.1403886615</v>
      </c>
      <c r="H51" s="4">
        <v>-7113.02706772616</v>
      </c>
      <c r="I51" s="4">
        <v>0</v>
      </c>
      <c r="J51" s="4">
        <v>0</v>
      </c>
      <c r="K51" s="4">
        <v>0</v>
      </c>
      <c r="L51" s="4">
        <v>-17795.7086144897</v>
      </c>
      <c r="M51" s="4">
        <v>-9836.56208351251</v>
      </c>
      <c r="N51" s="4">
        <v>-2708.40183819112</v>
      </c>
      <c r="O51" s="4">
        <v>-16504.5694431696</v>
      </c>
      <c r="P51" s="4">
        <v>-4527.89905178392</v>
      </c>
      <c r="Q51" s="4">
        <v>0</v>
      </c>
      <c r="R51" s="4">
        <v>-19795.8441736262</v>
      </c>
      <c r="S51" s="4">
        <v>-11826.9203100496</v>
      </c>
      <c r="T51" s="4">
        <v>0</v>
      </c>
      <c r="U51" s="4">
        <v>0</v>
      </c>
      <c r="V51" s="4">
        <v>0</v>
      </c>
      <c r="W51" s="4">
        <v>0</v>
      </c>
      <c r="X51" s="4">
        <v>134.003018901608</v>
      </c>
      <c r="Y51" s="4">
        <v>-243541.08202</v>
      </c>
    </row>
    <row r="52" spans="1:25">
      <c r="A52" s="3" t="s">
        <v>51</v>
      </c>
      <c r="B52" s="4">
        <v>-66.543092109461</v>
      </c>
      <c r="C52" s="4">
        <v>-18.3236813641211</v>
      </c>
      <c r="D52" s="4">
        <v>-113.392871048815</v>
      </c>
      <c r="E52" s="4">
        <v>-27.851822745204</v>
      </c>
      <c r="F52" s="4">
        <v>0</v>
      </c>
      <c r="G52" s="4">
        <v>-70.5042882929119</v>
      </c>
      <c r="H52" s="4">
        <v>-13.9289233295009</v>
      </c>
      <c r="I52" s="4">
        <v>0</v>
      </c>
      <c r="J52" s="4">
        <v>0</v>
      </c>
      <c r="K52" s="4">
        <v>0</v>
      </c>
      <c r="L52" s="4">
        <v>-42.5972637966379</v>
      </c>
      <c r="M52" s="4">
        <v>-18.3849641225513</v>
      </c>
      <c r="N52" s="4">
        <v>-5.06766020510228</v>
      </c>
      <c r="O52" s="4">
        <v>-32.2988657785952</v>
      </c>
      <c r="P52" s="4">
        <v>-8.86665524192632</v>
      </c>
      <c r="Q52" s="4">
        <v>0</v>
      </c>
      <c r="R52" s="4">
        <v>-38.7647612066982</v>
      </c>
      <c r="S52" s="4">
        <v>-23.1597974609506</v>
      </c>
      <c r="T52" s="4">
        <v>0</v>
      </c>
      <c r="U52" s="4">
        <v>0</v>
      </c>
      <c r="V52" s="4">
        <v>0</v>
      </c>
      <c r="W52" s="4">
        <v>0</v>
      </c>
      <c r="X52" s="4">
        <v>0.1031367024755</v>
      </c>
      <c r="Y52" s="4">
        <v>-479.58151</v>
      </c>
    </row>
    <row r="53" spans="1:25">
      <c r="A53" s="3" t="s">
        <v>52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>
      <c r="A54" s="3" t="s">
        <v>53</v>
      </c>
      <c r="B54" s="4">
        <v>-165.291921967251</v>
      </c>
      <c r="C54" s="4">
        <v>-45.5540484408686</v>
      </c>
      <c r="D54" s="4">
        <v>-286.865502965079</v>
      </c>
      <c r="E54" s="4">
        <v>-70.4928099846707</v>
      </c>
      <c r="F54" s="4">
        <v>0</v>
      </c>
      <c r="G54" s="4">
        <v>-178.445965393504</v>
      </c>
      <c r="H54" s="4">
        <v>0.0306744142071157</v>
      </c>
      <c r="I54" s="4">
        <v>0</v>
      </c>
      <c r="J54" s="4">
        <v>0</v>
      </c>
      <c r="K54" s="4">
        <v>0</v>
      </c>
      <c r="L54" s="4">
        <v>-115.213684528419</v>
      </c>
      <c r="M54" s="4">
        <v>-45.6679417619578</v>
      </c>
      <c r="N54" s="4">
        <v>-12.5985839787148</v>
      </c>
      <c r="O54" s="4">
        <v>-81.7108720422964</v>
      </c>
      <c r="P54" s="4">
        <v>-22.4414555875459</v>
      </c>
      <c r="Q54" s="4">
        <v>0</v>
      </c>
      <c r="R54" s="4">
        <v>-98.1133971318077</v>
      </c>
      <c r="S54" s="4">
        <v>0.0510027375027243</v>
      </c>
      <c r="T54" s="4">
        <v>0</v>
      </c>
      <c r="U54" s="4">
        <v>0</v>
      </c>
      <c r="V54" s="4">
        <v>0</v>
      </c>
      <c r="W54" s="4">
        <v>0</v>
      </c>
      <c r="X54" s="4">
        <v>0.0206466304053688</v>
      </c>
      <c r="Y54" s="4">
        <v>-1122.29386</v>
      </c>
    </row>
    <row r="55" spans="1:25">
      <c r="A55" s="3" t="s">
        <v>54</v>
      </c>
      <c r="B55" s="4">
        <v>-387574.840981854</v>
      </c>
      <c r="C55" s="4">
        <v>-104447.413082048</v>
      </c>
      <c r="D55" s="4">
        <v>-596623.847001617</v>
      </c>
      <c r="E55" s="4">
        <v>-112883.83409984</v>
      </c>
      <c r="F55" s="4">
        <v>0</v>
      </c>
      <c r="G55" s="4">
        <v>201.768549978953</v>
      </c>
      <c r="H55" s="4">
        <v>0</v>
      </c>
      <c r="I55" s="4">
        <v>0</v>
      </c>
      <c r="J55" s="4">
        <v>0</v>
      </c>
      <c r="K55" s="4">
        <v>0</v>
      </c>
      <c r="L55" s="4">
        <v>-194114.360326038</v>
      </c>
      <c r="M55" s="4">
        <v>-107296.539745189</v>
      </c>
      <c r="N55" s="4">
        <v>-29598.1133022476</v>
      </c>
      <c r="O55" s="4">
        <v>-180366.188464119</v>
      </c>
      <c r="P55" s="4">
        <v>-49534.3426007031</v>
      </c>
      <c r="Q55" s="4">
        <v>0</v>
      </c>
      <c r="R55" s="4">
        <v>323.7802270254</v>
      </c>
      <c r="S55" s="4">
        <v>0</v>
      </c>
      <c r="T55" s="4">
        <v>0</v>
      </c>
      <c r="U55" s="4">
        <v>0</v>
      </c>
      <c r="V55" s="4">
        <v>39838.5807325752</v>
      </c>
      <c r="W55" s="4">
        <v>0</v>
      </c>
      <c r="X55" s="4">
        <v>-176.217975922548</v>
      </c>
      <c r="Y55" s="4">
        <v>-1722251.56807</v>
      </c>
    </row>
    <row r="56" spans="1:25">
      <c r="A56" s="3" t="s">
        <v>55</v>
      </c>
      <c r="B56" s="4">
        <v>-131567.66094745</v>
      </c>
      <c r="C56" s="4">
        <v>-35452.2359858725</v>
      </c>
      <c r="D56" s="4">
        <v>-206168.518628901</v>
      </c>
      <c r="E56" s="4">
        <v>-39005.6779005828</v>
      </c>
      <c r="F56" s="4">
        <v>0</v>
      </c>
      <c r="G56" s="4">
        <v>107.304515893979</v>
      </c>
      <c r="H56" s="4">
        <v>0</v>
      </c>
      <c r="I56" s="4">
        <v>0</v>
      </c>
      <c r="J56" s="4">
        <v>0</v>
      </c>
      <c r="K56" s="4">
        <v>0</v>
      </c>
      <c r="L56" s="4">
        <v>-73364.7999638045</v>
      </c>
      <c r="M56" s="4">
        <v>-36423.3001457659</v>
      </c>
      <c r="N56" s="4">
        <v>-10046.3885754986</v>
      </c>
      <c r="O56" s="4">
        <v>-62327.0928127816</v>
      </c>
      <c r="P56" s="4">
        <v>-17116.0080440861</v>
      </c>
      <c r="Q56" s="4">
        <v>0</v>
      </c>
      <c r="R56" s="4">
        <v>172.192745205471</v>
      </c>
      <c r="S56" s="4">
        <v>0</v>
      </c>
      <c r="T56" s="4">
        <v>0</v>
      </c>
      <c r="U56" s="4">
        <v>0</v>
      </c>
      <c r="V56" s="4">
        <v>9424.18038835113</v>
      </c>
      <c r="W56" s="4">
        <v>0</v>
      </c>
      <c r="X56" s="4">
        <v>-267.20402470798</v>
      </c>
      <c r="Y56" s="4">
        <v>-602035.20938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11533380.3880873</v>
      </c>
      <c r="C60" s="4">
        <v>3178952.42815464</v>
      </c>
      <c r="D60" s="4">
        <v>18809115.1018233</v>
      </c>
      <c r="E60" s="4">
        <v>4622347.25819992</v>
      </c>
      <c r="F60" s="4">
        <v>0</v>
      </c>
      <c r="G60" s="4">
        <v>11701040.4189146</v>
      </c>
      <c r="H60" s="4">
        <v>2311673.49982083</v>
      </c>
      <c r="I60" s="4">
        <v>1089562.93723216</v>
      </c>
      <c r="J60" s="4">
        <v>0</v>
      </c>
      <c r="K60" s="4">
        <v>0</v>
      </c>
      <c r="L60" s="4">
        <v>5764985.47348418</v>
      </c>
      <c r="M60" s="4">
        <v>3186616.40165803</v>
      </c>
      <c r="N60" s="4">
        <v>879209.044459779</v>
      </c>
      <c r="O60" s="4">
        <v>5357759.88803816</v>
      </c>
      <c r="P60" s="4">
        <v>1471574.08489723</v>
      </c>
      <c r="Q60" s="4">
        <v>0</v>
      </c>
      <c r="R60" s="4">
        <v>6433679.49272076</v>
      </c>
      <c r="S60" s="4">
        <v>3843767.10553134</v>
      </c>
      <c r="T60" s="4">
        <v>5185169.8565725</v>
      </c>
      <c r="U60" s="4">
        <v>27295461.5913988</v>
      </c>
      <c r="V60" s="4">
        <v>0</v>
      </c>
      <c r="W60" s="4">
        <v>74879783.1956928</v>
      </c>
      <c r="X60" s="4">
        <v>-7716.50502549221</v>
      </c>
      <c r="Y60" s="4">
        <v>187536361.661661</v>
      </c>
    </row>
    <row r="61" spans="1:25">
      <c r="A61" s="3" t="s">
        <v>32</v>
      </c>
      <c r="B61" s="4">
        <v>923000.675709394</v>
      </c>
      <c r="C61" s="4">
        <v>254407.219783147</v>
      </c>
      <c r="D61" s="4">
        <v>1519689.85186203</v>
      </c>
      <c r="E61" s="4">
        <v>373464.364593513</v>
      </c>
      <c r="F61" s="4">
        <v>0</v>
      </c>
      <c r="G61" s="4">
        <v>945390.162407388</v>
      </c>
      <c r="H61" s="4">
        <v>186772.569548238</v>
      </c>
      <c r="I61" s="4">
        <v>79752.5182876408</v>
      </c>
      <c r="J61" s="4">
        <v>0</v>
      </c>
      <c r="K61" s="4">
        <v>0</v>
      </c>
      <c r="L61" s="4">
        <v>480821.870615018</v>
      </c>
      <c r="M61" s="4">
        <v>255020.557112205</v>
      </c>
      <c r="N61" s="4">
        <v>70361.8986645398</v>
      </c>
      <c r="O61" s="4">
        <v>432882.317242865</v>
      </c>
      <c r="P61" s="4">
        <v>118896.40692691</v>
      </c>
      <c r="Q61" s="4">
        <v>0</v>
      </c>
      <c r="R61" s="4">
        <v>519811.66483865</v>
      </c>
      <c r="S61" s="4">
        <v>310558.674960249</v>
      </c>
      <c r="T61" s="4">
        <v>379537.830885952</v>
      </c>
      <c r="U61" s="4">
        <v>1997940.38999491</v>
      </c>
      <c r="V61" s="4">
        <v>0</v>
      </c>
      <c r="W61" s="4">
        <v>6245260.73708221</v>
      </c>
      <c r="X61" s="4">
        <v>1881.61275417265</v>
      </c>
      <c r="Y61" s="4">
        <v>15095451.323269</v>
      </c>
    </row>
    <row r="62" spans="1:25">
      <c r="A62" s="3" t="s">
        <v>33</v>
      </c>
      <c r="B62" s="4">
        <v>17646.6354050503</v>
      </c>
      <c r="C62" s="4">
        <v>4863.9525084586</v>
      </c>
      <c r="D62" s="4">
        <v>26781.9541292567</v>
      </c>
      <c r="E62" s="4">
        <v>6581.67551043405</v>
      </c>
      <c r="F62" s="4">
        <v>0</v>
      </c>
      <c r="G62" s="4">
        <v>16660.8969144738</v>
      </c>
      <c r="H62" s="4">
        <v>3291.54951197137</v>
      </c>
      <c r="I62" s="4">
        <v>0</v>
      </c>
      <c r="J62" s="4"/>
      <c r="K62" s="4"/>
      <c r="L62" s="4">
        <v>4925.83353671652</v>
      </c>
      <c r="M62" s="4">
        <v>4875.67876230764</v>
      </c>
      <c r="N62" s="4">
        <v>1345.2327878156</v>
      </c>
      <c r="O62" s="4">
        <v>7628.81607030519</v>
      </c>
      <c r="P62" s="4">
        <v>2095.3473582444</v>
      </c>
      <c r="Q62" s="4">
        <v>0</v>
      </c>
      <c r="R62" s="4">
        <v>9160.79826847802</v>
      </c>
      <c r="S62" s="4">
        <v>5473.06950627928</v>
      </c>
      <c r="T62" s="4">
        <v>0</v>
      </c>
      <c r="U62" s="4"/>
      <c r="V62" s="4"/>
      <c r="W62" s="4">
        <v>63980.2734948587</v>
      </c>
      <c r="X62" s="4">
        <v>117.543648384566</v>
      </c>
      <c r="Y62" s="4">
        <v>175429.257413035</v>
      </c>
    </row>
    <row r="63" spans="1:25">
      <c r="A63" s="3" t="s">
        <v>34</v>
      </c>
      <c r="B63" s="4">
        <v>2449133.82006537</v>
      </c>
      <c r="C63" s="4">
        <v>675056.197072477</v>
      </c>
      <c r="D63" s="4">
        <v>3994149.01540567</v>
      </c>
      <c r="E63" s="4">
        <v>981563.654124941</v>
      </c>
      <c r="F63" s="4">
        <v>0</v>
      </c>
      <c r="G63" s="4">
        <v>2484736.72554109</v>
      </c>
      <c r="H63" s="4">
        <v>490887.975498312</v>
      </c>
      <c r="I63" s="4">
        <v>57204.7103230152</v>
      </c>
      <c r="J63" s="4">
        <v>0</v>
      </c>
      <c r="K63" s="4">
        <v>0</v>
      </c>
      <c r="L63" s="4">
        <v>1224204.90959262</v>
      </c>
      <c r="M63" s="4">
        <v>676683.655464694</v>
      </c>
      <c r="N63" s="4">
        <v>186701.602933164</v>
      </c>
      <c r="O63" s="4">
        <v>1137729.83288901</v>
      </c>
      <c r="P63" s="4">
        <v>312491.371894416</v>
      </c>
      <c r="Q63" s="4">
        <v>0</v>
      </c>
      <c r="R63" s="4">
        <v>1366203.27283739</v>
      </c>
      <c r="S63" s="4">
        <v>816230.775179768</v>
      </c>
      <c r="T63" s="4">
        <v>272234.057790512</v>
      </c>
      <c r="U63" s="4">
        <v>1289678.8175262</v>
      </c>
      <c r="V63" s="4">
        <v>0</v>
      </c>
      <c r="W63" s="4">
        <v>15900855.0219289</v>
      </c>
      <c r="X63" s="4">
        <v>417.755368227697</v>
      </c>
      <c r="Y63" s="4">
        <v>34316163.1714358</v>
      </c>
    </row>
    <row r="64" spans="1:25">
      <c r="A64" s="3" t="s">
        <v>35</v>
      </c>
      <c r="B64" s="4">
        <v>1207738.80188036</v>
      </c>
      <c r="C64" s="4">
        <v>332889.757176463</v>
      </c>
      <c r="D64" s="4">
        <v>1952247.46694576</v>
      </c>
      <c r="E64" s="4">
        <v>479765.564584679</v>
      </c>
      <c r="F64" s="4">
        <v>0</v>
      </c>
      <c r="G64" s="4">
        <v>1214481.72307913</v>
      </c>
      <c r="H64" s="4">
        <v>239934.665187592</v>
      </c>
      <c r="I64" s="4">
        <v>17314.0736886238</v>
      </c>
      <c r="J64" s="4">
        <v>0</v>
      </c>
      <c r="K64" s="4">
        <v>0</v>
      </c>
      <c r="L64" s="4">
        <v>574947.240675984</v>
      </c>
      <c r="M64" s="4">
        <v>333692.30403308</v>
      </c>
      <c r="N64" s="4">
        <v>92067.966392144</v>
      </c>
      <c r="O64" s="4">
        <v>556095.973324772</v>
      </c>
      <c r="P64" s="4">
        <v>152738.54001697</v>
      </c>
      <c r="Q64" s="4">
        <v>0</v>
      </c>
      <c r="R64" s="4">
        <v>667768.495477356</v>
      </c>
      <c r="S64" s="4">
        <v>398954.685251279</v>
      </c>
      <c r="T64" s="4">
        <v>82396.7206637807</v>
      </c>
      <c r="U64" s="4">
        <v>390345.374624191</v>
      </c>
      <c r="V64" s="4">
        <v>0</v>
      </c>
      <c r="W64" s="4">
        <v>7467828.83127721</v>
      </c>
      <c r="X64" s="4">
        <v>849.940969313543</v>
      </c>
      <c r="Y64" s="4">
        <v>16162058.1252487</v>
      </c>
    </row>
    <row r="65" spans="1:25">
      <c r="A65" s="3" t="s">
        <v>36</v>
      </c>
      <c r="B65" s="4">
        <v>9303.61093876691</v>
      </c>
      <c r="C65" s="4">
        <v>2564.35976177008</v>
      </c>
      <c r="D65" s="4">
        <v>14617.293226963</v>
      </c>
      <c r="E65" s="4">
        <v>3592.20542296574</v>
      </c>
      <c r="F65" s="4">
        <v>0</v>
      </c>
      <c r="G65" s="4">
        <v>9093.33256444589</v>
      </c>
      <c r="H65" s="4">
        <v>1796.49118041737</v>
      </c>
      <c r="I65" s="4">
        <v>0</v>
      </c>
      <c r="J65" s="4"/>
      <c r="K65" s="4"/>
      <c r="L65" s="4">
        <v>3503.7685533964</v>
      </c>
      <c r="M65" s="4">
        <v>2570.54204530893</v>
      </c>
      <c r="N65" s="4">
        <v>709.229957588815</v>
      </c>
      <c r="O65" s="4">
        <v>4163.72311505087</v>
      </c>
      <c r="P65" s="4">
        <v>1143.6173253072</v>
      </c>
      <c r="Q65" s="4">
        <v>0</v>
      </c>
      <c r="R65" s="4">
        <v>4999.86199054528</v>
      </c>
      <c r="S65" s="4">
        <v>2987.14057378807</v>
      </c>
      <c r="T65" s="4">
        <v>0</v>
      </c>
      <c r="U65" s="4"/>
      <c r="V65" s="4"/>
      <c r="W65" s="4">
        <v>45509.4693391562</v>
      </c>
      <c r="X65" s="4">
        <v>-60.244686209142</v>
      </c>
      <c r="Y65" s="4">
        <v>106494.401309262</v>
      </c>
    </row>
    <row r="66" spans="1:25">
      <c r="A66" s="3" t="s">
        <v>37</v>
      </c>
      <c r="B66" s="4">
        <v>1534667.049733</v>
      </c>
      <c r="C66" s="4">
        <v>423001.18265385</v>
      </c>
      <c r="D66" s="4">
        <v>2491432.14822625</v>
      </c>
      <c r="E66" s="4">
        <v>612270.407034109</v>
      </c>
      <c r="F66" s="4">
        <v>0</v>
      </c>
      <c r="G66" s="4">
        <v>1549905.35756532</v>
      </c>
      <c r="H66" s="4">
        <v>306201.415775165</v>
      </c>
      <c r="I66" s="4">
        <v>111226.887822012</v>
      </c>
      <c r="J66" s="4">
        <v>0</v>
      </c>
      <c r="K66" s="4">
        <v>0</v>
      </c>
      <c r="L66" s="4">
        <v>753856.348814491</v>
      </c>
      <c r="M66" s="4">
        <v>424020.974528384</v>
      </c>
      <c r="N66" s="4">
        <v>116990.258272703</v>
      </c>
      <c r="O66" s="4">
        <v>709682.255399745</v>
      </c>
      <c r="P66" s="4">
        <v>194922.885194858</v>
      </c>
      <c r="Q66" s="4">
        <v>0</v>
      </c>
      <c r="R66" s="4">
        <v>852197.236965957</v>
      </c>
      <c r="S66" s="4">
        <v>509140.641926692</v>
      </c>
      <c r="T66" s="4">
        <v>529322.617599442</v>
      </c>
      <c r="U66" s="4">
        <v>482491.102053189</v>
      </c>
      <c r="V66" s="4">
        <v>0</v>
      </c>
      <c r="W66" s="4">
        <v>9791629.17574706</v>
      </c>
      <c r="X66" s="4">
        <v>-866.053293445002</v>
      </c>
      <c r="Y66" s="4">
        <v>21392091.8920188</v>
      </c>
    </row>
    <row r="67" spans="1:25">
      <c r="A67" s="3" t="s">
        <v>38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>
      <c r="A68" s="3" t="s">
        <v>39</v>
      </c>
      <c r="B68" s="4">
        <v>5089.14551278767</v>
      </c>
      <c r="C68" s="4">
        <v>1371.73755002916</v>
      </c>
      <c r="D68" s="4">
        <v>7651.98207309988</v>
      </c>
      <c r="E68" s="4">
        <v>1343.50494123922</v>
      </c>
      <c r="F68" s="4">
        <v>0</v>
      </c>
      <c r="G68" s="4">
        <v>1198.64219514833</v>
      </c>
      <c r="H68" s="4">
        <v>0</v>
      </c>
      <c r="I68" s="4">
        <v>0</v>
      </c>
      <c r="J68" s="4">
        <v>0</v>
      </c>
      <c r="K68" s="4">
        <v>0</v>
      </c>
      <c r="L68" s="4">
        <v>2489.12811552906</v>
      </c>
      <c r="M68" s="4">
        <v>1408.926604302</v>
      </c>
      <c r="N68" s="4">
        <v>388.732391146229</v>
      </c>
      <c r="O68" s="4">
        <v>2313.35256290039</v>
      </c>
      <c r="P68" s="4">
        <v>589.55901152519</v>
      </c>
      <c r="Q68" s="4">
        <v>0</v>
      </c>
      <c r="R68" s="4">
        <v>1923.53358882554</v>
      </c>
      <c r="S68" s="4">
        <v>0</v>
      </c>
      <c r="T68" s="4">
        <v>0</v>
      </c>
      <c r="U68" s="4">
        <v>0</v>
      </c>
      <c r="V68" s="4">
        <v>7699.96732819698</v>
      </c>
      <c r="W68" s="4">
        <v>32330.5886015484</v>
      </c>
      <c r="X68" s="4">
        <v>0.0622990569048709</v>
      </c>
      <c r="Y68" s="4">
        <v>65798.862775335</v>
      </c>
    </row>
    <row r="69" spans="1:25">
      <c r="A69" s="3" t="s">
        <v>40</v>
      </c>
      <c r="B69" s="4">
        <v>3490670.95400145</v>
      </c>
      <c r="C69" s="4">
        <v>965393.247725461</v>
      </c>
      <c r="D69" s="4">
        <v>5675386.14237469</v>
      </c>
      <c r="E69" s="4">
        <v>1397410.97752078</v>
      </c>
      <c r="F69" s="4">
        <v>0</v>
      </c>
      <c r="G69" s="4">
        <v>3791461.61789445</v>
      </c>
      <c r="H69" s="4">
        <v>949805.203584386</v>
      </c>
      <c r="I69" s="4">
        <v>551591.571371519</v>
      </c>
      <c r="J69" s="4">
        <v>0</v>
      </c>
      <c r="K69" s="4">
        <v>0</v>
      </c>
      <c r="L69" s="4">
        <v>1695335.55905124</v>
      </c>
      <c r="M69" s="4">
        <v>964455.254272338</v>
      </c>
      <c r="N69" s="4">
        <v>267000.684673138</v>
      </c>
      <c r="O69" s="4">
        <v>1616628.74931289</v>
      </c>
      <c r="P69" s="4">
        <v>444880.850702528</v>
      </c>
      <c r="Q69" s="4">
        <v>0</v>
      </c>
      <c r="R69" s="4">
        <v>2084690.5903388</v>
      </c>
      <c r="S69" s="4">
        <v>1579301.74762271</v>
      </c>
      <c r="T69" s="4">
        <v>2624993.8312702</v>
      </c>
      <c r="U69" s="4">
        <v>307071.907745152</v>
      </c>
      <c r="V69" s="4">
        <v>0</v>
      </c>
      <c r="W69" s="4">
        <v>22020239.1991429</v>
      </c>
      <c r="X69" s="4">
        <v>-17855.022112087</v>
      </c>
      <c r="Y69" s="4">
        <v>50408463.0664926</v>
      </c>
    </row>
    <row r="70" spans="1:25">
      <c r="A70" s="3" t="s">
        <v>41</v>
      </c>
      <c r="B70" s="4">
        <v>130211.097340083</v>
      </c>
      <c r="C70" s="4">
        <v>35960.1776677913</v>
      </c>
      <c r="D70" s="4">
        <v>211200.238354055</v>
      </c>
      <c r="E70" s="4">
        <v>51960.1992286852</v>
      </c>
      <c r="F70" s="4">
        <v>0</v>
      </c>
      <c r="G70" s="4">
        <v>208499.631610089</v>
      </c>
      <c r="H70" s="4">
        <v>41191.47151533</v>
      </c>
      <c r="I70" s="4">
        <v>0</v>
      </c>
      <c r="J70" s="4">
        <v>0</v>
      </c>
      <c r="K70" s="4">
        <v>0</v>
      </c>
      <c r="L70" s="4">
        <v>62834.7768155826</v>
      </c>
      <c r="M70" s="4">
        <v>35976.6871896794</v>
      </c>
      <c r="N70" s="4">
        <v>9945.57614825831</v>
      </c>
      <c r="O70" s="4">
        <v>60160.2020760543</v>
      </c>
      <c r="P70" s="4">
        <v>16542.0896267337</v>
      </c>
      <c r="Q70" s="4">
        <v>0</v>
      </c>
      <c r="R70" s="4">
        <v>114641.070888129</v>
      </c>
      <c r="S70" s="4">
        <v>68491.6893546291</v>
      </c>
      <c r="T70" s="4">
        <v>0</v>
      </c>
      <c r="U70" s="4">
        <v>22153.7921244709</v>
      </c>
      <c r="V70" s="4">
        <v>0</v>
      </c>
      <c r="W70" s="4">
        <v>816143.334053708</v>
      </c>
      <c r="X70" s="4">
        <v>-389.419453278437</v>
      </c>
      <c r="Y70" s="4">
        <v>1885522.61454</v>
      </c>
    </row>
    <row r="71" spans="1:25">
      <c r="A71" s="3" t="s">
        <v>42</v>
      </c>
      <c r="B71" s="4">
        <v>5652499.55833711</v>
      </c>
      <c r="C71" s="4">
        <v>1528793.95783001</v>
      </c>
      <c r="D71" s="4">
        <v>9876870.9507852</v>
      </c>
      <c r="E71" s="4">
        <v>2761510.60372917</v>
      </c>
      <c r="F71" s="4">
        <v>0</v>
      </c>
      <c r="G71" s="4">
        <v>2463752.10866451</v>
      </c>
      <c r="H71" s="4">
        <v>0</v>
      </c>
      <c r="I71" s="4">
        <v>0</v>
      </c>
      <c r="J71" s="4">
        <v>0</v>
      </c>
      <c r="K71" s="4">
        <v>0</v>
      </c>
      <c r="L71" s="4">
        <v>2779824.05337752</v>
      </c>
      <c r="M71" s="4">
        <v>1564890.80308966</v>
      </c>
      <c r="N71" s="4">
        <v>433240.112720203</v>
      </c>
      <c r="O71" s="4">
        <v>2985982.5218042</v>
      </c>
      <c r="P71" s="4">
        <v>1211810.55005961</v>
      </c>
      <c r="Q71" s="4">
        <v>0</v>
      </c>
      <c r="R71" s="4">
        <v>3953731.94330899</v>
      </c>
      <c r="S71" s="4">
        <v>0</v>
      </c>
      <c r="T71" s="4">
        <v>0</v>
      </c>
      <c r="U71" s="4">
        <v>0</v>
      </c>
      <c r="V71" s="4">
        <v>729918.921450217</v>
      </c>
      <c r="W71" s="4">
        <v>36106356.7976832</v>
      </c>
      <c r="X71" s="4">
        <v>-51102.8346004417</v>
      </c>
      <c r="Y71" s="4">
        <v>71998080.0482392</v>
      </c>
    </row>
    <row r="72" spans="1:25">
      <c r="A72" s="3" t="s">
        <v>43</v>
      </c>
      <c r="B72" s="4">
        <v>28681.1311595732</v>
      </c>
      <c r="C72" s="4">
        <v>7905.39707128034</v>
      </c>
      <c r="D72" s="4">
        <v>46809.6719275857</v>
      </c>
      <c r="E72" s="4">
        <v>11503.4948491936</v>
      </c>
      <c r="F72" s="4">
        <v>0</v>
      </c>
      <c r="G72" s="4">
        <v>29120.0229386506</v>
      </c>
      <c r="H72" s="4">
        <v>5752.99143763641</v>
      </c>
      <c r="I72" s="4">
        <v>2598.59022751204</v>
      </c>
      <c r="J72" s="4">
        <v>0</v>
      </c>
      <c r="K72" s="4"/>
      <c r="L72" s="4">
        <v>14400.5668365491</v>
      </c>
      <c r="M72" s="4">
        <v>7924.45578796684</v>
      </c>
      <c r="N72" s="4">
        <v>2186.41101501171</v>
      </c>
      <c r="O72" s="4">
        <v>13333.6938642868</v>
      </c>
      <c r="P72" s="4">
        <v>3662.26160870794</v>
      </c>
      <c r="Q72" s="4">
        <v>0</v>
      </c>
      <c r="R72" s="4">
        <v>16011.3022176307</v>
      </c>
      <c r="S72" s="4">
        <v>9565.86613468735</v>
      </c>
      <c r="T72" s="4">
        <v>12366.5474079982</v>
      </c>
      <c r="U72" s="4">
        <v>0</v>
      </c>
      <c r="V72" s="4"/>
      <c r="W72" s="4">
        <v>187044.933170349</v>
      </c>
      <c r="X72" s="4">
        <v>56.6365179784222</v>
      </c>
      <c r="Y72" s="4">
        <v>398923.974172598</v>
      </c>
    </row>
    <row r="73" spans="1:25">
      <c r="A73" s="3" t="s">
        <v>44</v>
      </c>
      <c r="B73" s="4">
        <v>51249.3321400284</v>
      </c>
      <c r="C73" s="4">
        <v>14125.8835975032</v>
      </c>
      <c r="D73" s="4">
        <v>90109.3375375281</v>
      </c>
      <c r="E73" s="4">
        <v>22144.4042981282</v>
      </c>
      <c r="F73" s="4">
        <v>0</v>
      </c>
      <c r="G73" s="4">
        <v>56056.4914904493</v>
      </c>
      <c r="H73" s="4">
        <v>11074.5968932755</v>
      </c>
      <c r="I73" s="4">
        <v>5002.32610676795</v>
      </c>
      <c r="J73" s="4">
        <v>0</v>
      </c>
      <c r="K73" s="4"/>
      <c r="L73" s="4">
        <v>36993.9552058777</v>
      </c>
      <c r="M73" s="4">
        <v>14159.9389663865</v>
      </c>
      <c r="N73" s="4">
        <v>3906.82304960454</v>
      </c>
      <c r="O73" s="4">
        <v>25667.5655171816</v>
      </c>
      <c r="P73" s="4">
        <v>7049.90985538862</v>
      </c>
      <c r="Q73" s="4">
        <v>0</v>
      </c>
      <c r="R73" s="4">
        <v>30822.0027300301</v>
      </c>
      <c r="S73" s="4">
        <v>18414.4392574</v>
      </c>
      <c r="T73" s="4">
        <v>23805.7937317962</v>
      </c>
      <c r="U73" s="4">
        <v>0</v>
      </c>
      <c r="V73" s="4"/>
      <c r="W73" s="4">
        <v>480504.132769849</v>
      </c>
      <c r="X73" s="4">
        <v>-195.173106275477</v>
      </c>
      <c r="Y73" s="4">
        <v>890891.760040919</v>
      </c>
    </row>
    <row r="74" spans="1:25">
      <c r="A74" s="3" t="s">
        <v>45</v>
      </c>
      <c r="B74" s="4">
        <v>1589.84362517451</v>
      </c>
      <c r="C74" s="4">
        <v>438.209534635221</v>
      </c>
      <c r="D74" s="4">
        <v>2804.56632255758</v>
      </c>
      <c r="E74" s="4">
        <v>689.22325060668</v>
      </c>
      <c r="F74" s="4">
        <v>0</v>
      </c>
      <c r="G74" s="4">
        <v>1744.70429470613</v>
      </c>
      <c r="H74" s="4">
        <v>344.686159409905</v>
      </c>
      <c r="I74" s="4">
        <v>155.692581000821</v>
      </c>
      <c r="J74" s="4">
        <v>0</v>
      </c>
      <c r="K74" s="4"/>
      <c r="L74" s="4">
        <v>1178.34733934955</v>
      </c>
      <c r="M74" s="4">
        <v>439.265991546193</v>
      </c>
      <c r="N74" s="4">
        <v>121.196461704665</v>
      </c>
      <c r="O74" s="4">
        <v>798.878249454972</v>
      </c>
      <c r="P74" s="4">
        <v>219.421652603485</v>
      </c>
      <c r="Q74" s="4">
        <v>0</v>
      </c>
      <c r="R74" s="4">
        <v>959.305142093837</v>
      </c>
      <c r="S74" s="4">
        <v>573.13168203659</v>
      </c>
      <c r="T74" s="4">
        <v>740.932396203024</v>
      </c>
      <c r="U74" s="4">
        <v>0</v>
      </c>
      <c r="V74" s="4"/>
      <c r="W74" s="4">
        <v>15305.2238735979</v>
      </c>
      <c r="X74" s="4">
        <v>2.7799070935167</v>
      </c>
      <c r="Y74" s="4">
        <v>28105.4084637746</v>
      </c>
    </row>
    <row r="75" spans="1:25">
      <c r="A75" s="3" t="s">
        <v>46</v>
      </c>
      <c r="B75" s="4">
        <v>103.544898054045</v>
      </c>
      <c r="C75" s="4">
        <v>28.5401412262378</v>
      </c>
      <c r="D75" s="4">
        <v>157.990636713667</v>
      </c>
      <c r="E75" s="4">
        <v>38.8262596342922</v>
      </c>
      <c r="F75" s="4">
        <v>0</v>
      </c>
      <c r="G75" s="4">
        <v>98.2850504124712</v>
      </c>
      <c r="H75" s="4">
        <v>19.4173285736021</v>
      </c>
      <c r="I75" s="4">
        <v>8.77068579411673</v>
      </c>
      <c r="J75" s="4">
        <v>0</v>
      </c>
      <c r="K75" s="4"/>
      <c r="L75" s="4">
        <v>32.9235332150461</v>
      </c>
      <c r="M75" s="4">
        <v>28.6089471901784</v>
      </c>
      <c r="N75" s="4">
        <v>7.89340226485672</v>
      </c>
      <c r="O75" s="4">
        <v>45.0034938638894</v>
      </c>
      <c r="P75" s="4">
        <v>12.3607583549588</v>
      </c>
      <c r="Q75" s="4">
        <v>0</v>
      </c>
      <c r="R75" s="4">
        <v>54.0408793270706</v>
      </c>
      <c r="S75" s="4">
        <v>32.2864318227856</v>
      </c>
      <c r="T75" s="4">
        <v>41.7392094087287</v>
      </c>
      <c r="U75" s="4">
        <v>0</v>
      </c>
      <c r="V75" s="4"/>
      <c r="W75" s="4">
        <v>427.634560488994</v>
      </c>
      <c r="X75" s="4">
        <v>-0.248190088585235</v>
      </c>
      <c r="Y75" s="4">
        <v>1137.61802625636</v>
      </c>
    </row>
    <row r="76" spans="1:25">
      <c r="A76" s="3" t="s">
        <v>47</v>
      </c>
      <c r="B76" s="4">
        <v>194319.525530688</v>
      </c>
      <c r="C76" s="4">
        <v>53560.4052530591</v>
      </c>
      <c r="D76" s="4">
        <v>340097.682101614</v>
      </c>
      <c r="E76" s="4">
        <v>83579.135959998</v>
      </c>
      <c r="F76" s="4">
        <v>0</v>
      </c>
      <c r="G76" s="4">
        <v>211572.777512771</v>
      </c>
      <c r="H76" s="4">
        <v>41798.606410175</v>
      </c>
      <c r="I76" s="4">
        <v>18880.1689205587</v>
      </c>
      <c r="J76" s="4">
        <v>0</v>
      </c>
      <c r="K76" s="4"/>
      <c r="L76" s="4">
        <v>137747.292658531</v>
      </c>
      <c r="M76" s="4">
        <v>53689.5312893768</v>
      </c>
      <c r="N76" s="4">
        <v>14813.3052594173</v>
      </c>
      <c r="O76" s="4">
        <v>96876.5255204454</v>
      </c>
      <c r="P76" s="4">
        <v>26608.3190306935</v>
      </c>
      <c r="Q76" s="4">
        <v>0</v>
      </c>
      <c r="R76" s="4">
        <v>116330.804028463</v>
      </c>
      <c r="S76" s="4">
        <v>69501.2113038171</v>
      </c>
      <c r="T76" s="4">
        <v>89849.6813984578</v>
      </c>
      <c r="U76" s="4">
        <v>0</v>
      </c>
      <c r="V76" s="4"/>
      <c r="W76" s="4">
        <v>1789161.04082231</v>
      </c>
      <c r="X76" s="4">
        <v>-469.08248037996</v>
      </c>
      <c r="Y76" s="4">
        <v>3337916.93052</v>
      </c>
    </row>
    <row r="77" spans="1:25">
      <c r="A77" s="3" t="s">
        <v>48</v>
      </c>
      <c r="B77" s="4">
        <v>-1041.96666469587</v>
      </c>
      <c r="C77" s="4">
        <v>-287.197885384276</v>
      </c>
      <c r="D77" s="4">
        <v>-1699.28245397774</v>
      </c>
      <c r="E77" s="4">
        <v>-417.599315519623</v>
      </c>
      <c r="F77" s="4">
        <v>0</v>
      </c>
      <c r="G77" s="4">
        <v>-1057.11366906455</v>
      </c>
      <c r="H77" s="4">
        <v>-208.844817861211</v>
      </c>
      <c r="I77" s="4">
        <v>0</v>
      </c>
      <c r="J77" s="4">
        <v>0</v>
      </c>
      <c r="K77" s="4">
        <v>0</v>
      </c>
      <c r="L77" s="4">
        <v>-520.829321820598</v>
      </c>
      <c r="M77" s="4">
        <v>-287.890276048672</v>
      </c>
      <c r="N77" s="4">
        <v>-79.4308767074432</v>
      </c>
      <c r="O77" s="4">
        <v>-484.039111945592</v>
      </c>
      <c r="P77" s="4">
        <v>-132.947244389599</v>
      </c>
      <c r="Q77" s="4">
        <v>0</v>
      </c>
      <c r="R77" s="4">
        <v>-581.241521321595</v>
      </c>
      <c r="S77" s="4">
        <v>-347.259611323929</v>
      </c>
      <c r="T77" s="4">
        <v>0</v>
      </c>
      <c r="U77" s="4">
        <v>0</v>
      </c>
      <c r="V77" s="4">
        <v>0</v>
      </c>
      <c r="W77" s="4">
        <v>0</v>
      </c>
      <c r="X77" s="4">
        <v>4.09549006070519</v>
      </c>
      <c r="Y77" s="4">
        <v>-7141.54728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-35602.7486592001</v>
      </c>
      <c r="C79" s="4">
        <v>-9793.05838995422</v>
      </c>
      <c r="D79" s="4">
        <v>-57943.2270908349</v>
      </c>
      <c r="E79" s="4">
        <v>-14222.9779277022</v>
      </c>
      <c r="F79" s="4">
        <v>0</v>
      </c>
      <c r="G79" s="4">
        <v>-36004.1403886615</v>
      </c>
      <c r="H79" s="4">
        <v>-7113.02706772616</v>
      </c>
      <c r="I79" s="4">
        <v>0</v>
      </c>
      <c r="J79" s="4">
        <v>0</v>
      </c>
      <c r="K79" s="4">
        <v>0</v>
      </c>
      <c r="L79" s="4">
        <v>-17796.1119749763</v>
      </c>
      <c r="M79" s="4">
        <v>-9836.86473557218</v>
      </c>
      <c r="N79" s="4">
        <v>-2708.48517049643</v>
      </c>
      <c r="O79" s="4">
        <v>-16505.0772569661</v>
      </c>
      <c r="P79" s="4">
        <v>-4528.03836651222</v>
      </c>
      <c r="Q79" s="4">
        <v>0</v>
      </c>
      <c r="R79" s="4">
        <v>-19796.4532536036</v>
      </c>
      <c r="S79" s="4">
        <v>-11827.2842015963</v>
      </c>
      <c r="T79" s="4">
        <v>0</v>
      </c>
      <c r="U79" s="4">
        <v>0</v>
      </c>
      <c r="V79" s="4">
        <v>0</v>
      </c>
      <c r="W79" s="4">
        <v>0</v>
      </c>
      <c r="X79" s="4">
        <v>136.412463802195</v>
      </c>
      <c r="Y79" s="4">
        <v>-243541.08202</v>
      </c>
    </row>
    <row r="80" spans="1:25">
      <c r="A80" s="3" t="s">
        <v>51</v>
      </c>
      <c r="B80" s="4">
        <v>-66.543092109461</v>
      </c>
      <c r="C80" s="4">
        <v>-18.3236813641211</v>
      </c>
      <c r="D80" s="4">
        <v>-113.392871048815</v>
      </c>
      <c r="E80" s="4">
        <v>-27.851822745204</v>
      </c>
      <c r="F80" s="4">
        <v>0</v>
      </c>
      <c r="G80" s="4">
        <v>-70.5042882929119</v>
      </c>
      <c r="H80" s="4">
        <v>-13.9289233295009</v>
      </c>
      <c r="I80" s="4">
        <v>0</v>
      </c>
      <c r="J80" s="4">
        <v>0</v>
      </c>
      <c r="K80" s="4">
        <v>0</v>
      </c>
      <c r="L80" s="4">
        <v>-42.5982293132928</v>
      </c>
      <c r="M80" s="4">
        <v>-18.3855297924684</v>
      </c>
      <c r="N80" s="4">
        <v>-5.06781612724111</v>
      </c>
      <c r="O80" s="4">
        <v>-32.2998595524534</v>
      </c>
      <c r="P80" s="4">
        <v>-8.86692805182154</v>
      </c>
      <c r="Q80" s="4">
        <v>0</v>
      </c>
      <c r="R80" s="4">
        <v>-38.7659539236985</v>
      </c>
      <c r="S80" s="4">
        <v>-23.1605100432882</v>
      </c>
      <c r="T80" s="4">
        <v>0</v>
      </c>
      <c r="U80" s="4">
        <v>0</v>
      </c>
      <c r="V80" s="4">
        <v>0</v>
      </c>
      <c r="W80" s="4">
        <v>0</v>
      </c>
      <c r="X80" s="4">
        <v>0.107995694277631</v>
      </c>
      <c r="Y80" s="4">
        <v>-479.58151</v>
      </c>
    </row>
    <row r="81" spans="1:25">
      <c r="A81" s="3" t="s">
        <v>52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>
      <c r="A82" s="3" t="s">
        <v>53</v>
      </c>
      <c r="B82" s="4">
        <v>-165.291921967251</v>
      </c>
      <c r="C82" s="4">
        <v>-45.5540484408686</v>
      </c>
      <c r="D82" s="4">
        <v>-286.865502965079</v>
      </c>
      <c r="E82" s="4">
        <v>-70.4928099846707</v>
      </c>
      <c r="F82" s="4">
        <v>0</v>
      </c>
      <c r="G82" s="4">
        <v>-178.445965393504</v>
      </c>
      <c r="H82" s="4">
        <v>0.0306744142071157</v>
      </c>
      <c r="I82" s="4">
        <v>0</v>
      </c>
      <c r="J82" s="4">
        <v>0</v>
      </c>
      <c r="K82" s="4">
        <v>0</v>
      </c>
      <c r="L82" s="4">
        <v>-115.216295980925</v>
      </c>
      <c r="M82" s="4">
        <v>-45.669346876521</v>
      </c>
      <c r="N82" s="4">
        <v>-12.5989716128656</v>
      </c>
      <c r="O82" s="4">
        <v>-81.7133861283674</v>
      </c>
      <c r="P82" s="4">
        <v>-22.4421460678883</v>
      </c>
      <c r="Q82" s="4">
        <v>0</v>
      </c>
      <c r="R82" s="4">
        <v>-98.1164158919671</v>
      </c>
      <c r="S82" s="4">
        <v>0.0510043067586719</v>
      </c>
      <c r="T82" s="4">
        <v>0</v>
      </c>
      <c r="U82" s="4">
        <v>0</v>
      </c>
      <c r="V82" s="4">
        <v>0</v>
      </c>
      <c r="W82" s="4">
        <v>0</v>
      </c>
      <c r="X82" s="4">
        <v>0.031272588942283</v>
      </c>
      <c r="Y82" s="4">
        <v>-1122.29386</v>
      </c>
    </row>
    <row r="83" spans="1:25">
      <c r="A83" s="3" t="s">
        <v>54</v>
      </c>
      <c r="B83" s="4">
        <v>-387574.840981854</v>
      </c>
      <c r="C83" s="4">
        <v>-104447.413082048</v>
      </c>
      <c r="D83" s="4">
        <v>-596623.847001617</v>
      </c>
      <c r="E83" s="4">
        <v>-112883.83409984</v>
      </c>
      <c r="F83" s="4">
        <v>0</v>
      </c>
      <c r="G83" s="4">
        <v>201.768549978953</v>
      </c>
      <c r="H83" s="4">
        <v>0</v>
      </c>
      <c r="I83" s="4">
        <v>0</v>
      </c>
      <c r="J83" s="4">
        <v>0</v>
      </c>
      <c r="K83" s="4">
        <v>0</v>
      </c>
      <c r="L83" s="4">
        <v>-194118.760154364</v>
      </c>
      <c r="M83" s="4">
        <v>-107299.84105295</v>
      </c>
      <c r="N83" s="4">
        <v>-29599.0239791566</v>
      </c>
      <c r="O83" s="4">
        <v>-180371.737984162</v>
      </c>
      <c r="P83" s="4">
        <v>-49535.8666769693</v>
      </c>
      <c r="Q83" s="4">
        <v>0</v>
      </c>
      <c r="R83" s="4">
        <v>323.790189119042</v>
      </c>
      <c r="S83" s="4">
        <v>0</v>
      </c>
      <c r="T83" s="4">
        <v>0</v>
      </c>
      <c r="U83" s="4">
        <v>0</v>
      </c>
      <c r="V83" s="4">
        <v>39839.8064889331</v>
      </c>
      <c r="W83" s="4">
        <v>0</v>
      </c>
      <c r="X83" s="4">
        <v>-158.37378506893</v>
      </c>
      <c r="Y83" s="4">
        <v>-1722248.17357</v>
      </c>
    </row>
    <row r="84" spans="1:25">
      <c r="A84" s="3" t="s">
        <v>55</v>
      </c>
      <c r="B84" s="4">
        <v>-131567.66094745</v>
      </c>
      <c r="C84" s="4">
        <v>-35452.2359858725</v>
      </c>
      <c r="D84" s="4">
        <v>-206168.518628901</v>
      </c>
      <c r="E84" s="4">
        <v>-39005.6779005828</v>
      </c>
      <c r="F84" s="4">
        <v>0</v>
      </c>
      <c r="G84" s="4">
        <v>107.304515893979</v>
      </c>
      <c r="H84" s="4">
        <v>0</v>
      </c>
      <c r="I84" s="4">
        <v>0</v>
      </c>
      <c r="J84" s="4">
        <v>0</v>
      </c>
      <c r="K84" s="4">
        <v>0</v>
      </c>
      <c r="L84" s="4">
        <v>-73366.4628625435</v>
      </c>
      <c r="M84" s="4">
        <v>-36424.4208205215</v>
      </c>
      <c r="N84" s="4">
        <v>-10046.6976835151</v>
      </c>
      <c r="O84" s="4">
        <v>-62329.0104973195</v>
      </c>
      <c r="P84" s="4">
        <v>-17116.53467067</v>
      </c>
      <c r="Q84" s="4">
        <v>0</v>
      </c>
      <c r="R84" s="4">
        <v>172.198043244416</v>
      </c>
      <c r="S84" s="4">
        <v>0</v>
      </c>
      <c r="T84" s="4">
        <v>0</v>
      </c>
      <c r="U84" s="4">
        <v>0</v>
      </c>
      <c r="V84" s="4">
        <v>9424.47035222073</v>
      </c>
      <c r="W84" s="4">
        <v>0</v>
      </c>
      <c r="X84" s="4">
        <v>-261.159293983663</v>
      </c>
      <c r="Y84" s="4">
        <v>-602034.40638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159600768.382483</v>
      </c>
      <c r="C4" s="4">
        <v>159595466.687417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20391313.4164317</v>
      </c>
      <c r="C5" s="4">
        <v>20391253.2811081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1148942.45481731</v>
      </c>
      <c r="C6" s="4">
        <v>1148937.63704532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34524923.5854418</v>
      </c>
      <c r="C7" s="4">
        <v>34524269.885792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6893991.4165028</v>
      </c>
      <c r="C8" s="4">
        <v>6893974.47281777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1012201.95563237</v>
      </c>
      <c r="C9" s="4">
        <v>1012201.95563237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17311098.8002005</v>
      </c>
      <c r="C10" s="4">
        <v>17310824.8257984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30094.2473789992</v>
      </c>
      <c r="C12" s="4">
        <v>30094.6488789992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48806682.4974386</v>
      </c>
      <c r="C13" s="4">
        <v>48806315.0435555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499868.1567</v>
      </c>
      <c r="C14" s="4">
        <v>499868.1567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55832542.6326194</v>
      </c>
      <c r="C15" s="4">
        <v>55832827.142281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1224682.5405049</v>
      </c>
      <c r="C16" s="4">
        <v>1225507.62159298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1705355.01986754</v>
      </c>
      <c r="C17" s="4">
        <v>1705338.14772563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60753.7876857705</v>
      </c>
      <c r="C18" s="4">
        <v>60753.69208758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9.88015115257493</v>
      </c>
      <c r="C19" s="4">
        <v>9.81652360898491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4871528.04934717</v>
      </c>
      <c r="C20" s="4">
        <v>4871672.91080013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-7989.42699</v>
      </c>
      <c r="C21" s="4">
        <v>-7989.42699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-133.7584</v>
      </c>
      <c r="C22" s="4">
        <v>-133.7584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-125136.0431</v>
      </c>
      <c r="C23" s="4">
        <v>-125136.0431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-9208.94769</v>
      </c>
      <c r="C24" s="4">
        <v>-9208.94769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-1783.95808</v>
      </c>
      <c r="C25" s="4">
        <v>-1783.95808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0</v>
      </c>
      <c r="C26" s="4">
        <v>0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-1324368.20115</v>
      </c>
      <c r="C27" s="4">
        <v>-1324368.20115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-1785969.65331</v>
      </c>
      <c r="C28" s="4">
        <v>-1785969.65331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0</v>
      </c>
      <c r="C32" s="4">
        <v>0</v>
      </c>
      <c r="D32" s="4">
        <v>18894147.7985501</v>
      </c>
      <c r="E32" s="4">
        <v>4841529.26418848</v>
      </c>
      <c r="F32" s="4">
        <v>0</v>
      </c>
      <c r="G32" s="4">
        <v>16649135.9586408</v>
      </c>
      <c r="H32" s="4">
        <v>3823027.4210748</v>
      </c>
      <c r="I32" s="4">
        <v>686187.950947248</v>
      </c>
      <c r="J32" s="4">
        <v>0</v>
      </c>
      <c r="K32" s="4">
        <v>0</v>
      </c>
      <c r="L32" s="4">
        <v>10115863.3687679</v>
      </c>
      <c r="M32" s="4">
        <v>0</v>
      </c>
      <c r="N32" s="4">
        <v>0</v>
      </c>
      <c r="O32" s="4">
        <v>11626903.2297353</v>
      </c>
      <c r="P32" s="4">
        <v>2979334.80984894</v>
      </c>
      <c r="Q32" s="4">
        <v>0</v>
      </c>
      <c r="R32" s="4">
        <v>12817181.816769</v>
      </c>
      <c r="S32" s="4">
        <v>3221320.71451016</v>
      </c>
      <c r="T32" s="4">
        <v>5535492.69669115</v>
      </c>
      <c r="U32" s="4">
        <v>24564357.6489793</v>
      </c>
      <c r="V32" s="4">
        <v>0</v>
      </c>
      <c r="W32" s="4">
        <v>43815467.4302896</v>
      </c>
      <c r="X32" s="4">
        <v>30818.2734902165</v>
      </c>
      <c r="Y32" s="4">
        <v>159600768.382483</v>
      </c>
    </row>
    <row r="33" spans="1:25">
      <c r="A33" s="3" t="s">
        <v>32</v>
      </c>
      <c r="B33" s="4">
        <v>0</v>
      </c>
      <c r="C33" s="4">
        <v>0</v>
      </c>
      <c r="D33" s="4">
        <v>2463443.10278511</v>
      </c>
      <c r="E33" s="4">
        <v>631244.764249838</v>
      </c>
      <c r="F33" s="4">
        <v>0</v>
      </c>
      <c r="G33" s="4">
        <v>2227248.19947071</v>
      </c>
      <c r="H33" s="4">
        <v>511427.797891028</v>
      </c>
      <c r="I33" s="4">
        <v>77451.3379556949</v>
      </c>
      <c r="J33" s="4">
        <v>0</v>
      </c>
      <c r="K33" s="4">
        <v>0</v>
      </c>
      <c r="L33" s="4">
        <v>1318919.17593765</v>
      </c>
      <c r="M33" s="4">
        <v>0</v>
      </c>
      <c r="N33" s="4">
        <v>0</v>
      </c>
      <c r="O33" s="4">
        <v>1515930.48140755</v>
      </c>
      <c r="P33" s="4">
        <v>388449.474750757</v>
      </c>
      <c r="Q33" s="4">
        <v>0</v>
      </c>
      <c r="R33" s="4">
        <v>1714626.22412377</v>
      </c>
      <c r="S33" s="4">
        <v>430934.120493312</v>
      </c>
      <c r="T33" s="4">
        <v>624801.579524772</v>
      </c>
      <c r="U33" s="4">
        <v>2772625.72639069</v>
      </c>
      <c r="V33" s="4">
        <v>0</v>
      </c>
      <c r="W33" s="4">
        <v>5712716.56108962</v>
      </c>
      <c r="X33" s="4">
        <v>1494.87036122355</v>
      </c>
      <c r="Y33" s="4">
        <v>20391313.4164317</v>
      </c>
    </row>
    <row r="34" spans="1:25">
      <c r="A34" s="3" t="s">
        <v>33</v>
      </c>
      <c r="B34" s="4">
        <v>0</v>
      </c>
      <c r="C34" s="4">
        <v>0</v>
      </c>
      <c r="D34" s="4">
        <v>64535.5401325195</v>
      </c>
      <c r="E34" s="4">
        <v>16536.9038849045</v>
      </c>
      <c r="F34" s="4">
        <v>0</v>
      </c>
      <c r="G34" s="4">
        <v>380771.330373626</v>
      </c>
      <c r="H34" s="4">
        <v>87433.9209430265</v>
      </c>
      <c r="I34" s="4">
        <v>0</v>
      </c>
      <c r="J34" s="4"/>
      <c r="K34" s="4"/>
      <c r="L34" s="4">
        <v>34552.1117634266</v>
      </c>
      <c r="M34" s="4">
        <v>0</v>
      </c>
      <c r="N34" s="4">
        <v>0</v>
      </c>
      <c r="O34" s="4">
        <v>39713.2746075526</v>
      </c>
      <c r="P34" s="4">
        <v>10176.3246079812</v>
      </c>
      <c r="Q34" s="4">
        <v>0</v>
      </c>
      <c r="R34" s="4">
        <v>293133.252328261</v>
      </c>
      <c r="S34" s="4">
        <v>73672.6865028428</v>
      </c>
      <c r="T34" s="4">
        <v>0</v>
      </c>
      <c r="U34" s="4"/>
      <c r="V34" s="4"/>
      <c r="W34" s="4">
        <v>149657.708139106</v>
      </c>
      <c r="X34" s="4">
        <v>-1240.59846593381</v>
      </c>
      <c r="Y34" s="4">
        <v>1148942.45481731</v>
      </c>
    </row>
    <row r="35" spans="1:25">
      <c r="A35" s="3" t="s">
        <v>34</v>
      </c>
      <c r="B35" s="4">
        <v>0</v>
      </c>
      <c r="C35" s="4">
        <v>0</v>
      </c>
      <c r="D35" s="4">
        <v>4721786.12251856</v>
      </c>
      <c r="E35" s="4">
        <v>1209933.67550384</v>
      </c>
      <c r="F35" s="4">
        <v>0</v>
      </c>
      <c r="G35" s="4">
        <v>4160741.19667189</v>
      </c>
      <c r="H35" s="4">
        <v>955402.594247945</v>
      </c>
      <c r="I35" s="4">
        <v>40882.3210226946</v>
      </c>
      <c r="J35" s="4">
        <v>0</v>
      </c>
      <c r="K35" s="4">
        <v>0</v>
      </c>
      <c r="L35" s="4">
        <v>2528028.45522397</v>
      </c>
      <c r="M35" s="4">
        <v>0</v>
      </c>
      <c r="N35" s="4">
        <v>0</v>
      </c>
      <c r="O35" s="4">
        <v>2905648.39988408</v>
      </c>
      <c r="P35" s="4">
        <v>744557.622258079</v>
      </c>
      <c r="Q35" s="4">
        <v>0</v>
      </c>
      <c r="R35" s="4">
        <v>3203107.74941971</v>
      </c>
      <c r="S35" s="4">
        <v>805031.674787833</v>
      </c>
      <c r="T35" s="4">
        <v>329798.547369577</v>
      </c>
      <c r="U35" s="4">
        <v>1971311.7278685</v>
      </c>
      <c r="V35" s="4">
        <v>0</v>
      </c>
      <c r="W35" s="4">
        <v>10949806.6951652</v>
      </c>
      <c r="X35" s="4">
        <v>-1113.19650011815</v>
      </c>
      <c r="Y35" s="4">
        <v>34524923.5854418</v>
      </c>
    </row>
    <row r="36" spans="1:25">
      <c r="A36" s="3" t="s">
        <v>35</v>
      </c>
      <c r="B36" s="4">
        <v>0</v>
      </c>
      <c r="C36" s="4">
        <v>0</v>
      </c>
      <c r="D36" s="4">
        <v>947928.75317275</v>
      </c>
      <c r="E36" s="4">
        <v>242901.921154853</v>
      </c>
      <c r="F36" s="4">
        <v>0</v>
      </c>
      <c r="G36" s="4">
        <v>849888.568283978</v>
      </c>
      <c r="H36" s="4">
        <v>195154.109467246</v>
      </c>
      <c r="I36" s="4">
        <v>6985.87860626138</v>
      </c>
      <c r="J36" s="4">
        <v>0</v>
      </c>
      <c r="K36" s="4">
        <v>0</v>
      </c>
      <c r="L36" s="4">
        <v>507517.875516878</v>
      </c>
      <c r="M36" s="4">
        <v>0</v>
      </c>
      <c r="N36" s="4">
        <v>0</v>
      </c>
      <c r="O36" s="4">
        <v>583327.493747508</v>
      </c>
      <c r="P36" s="4">
        <v>149474.703050698</v>
      </c>
      <c r="Q36" s="4">
        <v>0</v>
      </c>
      <c r="R36" s="4">
        <v>654278.776433186</v>
      </c>
      <c r="S36" s="4">
        <v>164438.782699572</v>
      </c>
      <c r="T36" s="4">
        <v>56355.2303003112</v>
      </c>
      <c r="U36" s="4">
        <v>336853.292119691</v>
      </c>
      <c r="V36" s="4">
        <v>0</v>
      </c>
      <c r="W36" s="4">
        <v>2198243.70242636</v>
      </c>
      <c r="X36" s="4">
        <v>642.329523511063</v>
      </c>
      <c r="Y36" s="4">
        <v>6893991.4165028</v>
      </c>
    </row>
    <row r="37" spans="1:25">
      <c r="A37" s="3" t="s">
        <v>36</v>
      </c>
      <c r="B37" s="4">
        <v>0</v>
      </c>
      <c r="C37" s="4">
        <v>0</v>
      </c>
      <c r="D37" s="4">
        <v>135933.738875955</v>
      </c>
      <c r="E37" s="4">
        <v>34832.3291304512</v>
      </c>
      <c r="F37" s="4">
        <v>0</v>
      </c>
      <c r="G37" s="4">
        <v>158993.028468761</v>
      </c>
      <c r="H37" s="4">
        <v>36508.4836297666</v>
      </c>
      <c r="I37" s="4">
        <v>0</v>
      </c>
      <c r="J37" s="4"/>
      <c r="K37" s="4"/>
      <c r="L37" s="4">
        <v>72778.46793283</v>
      </c>
      <c r="M37" s="4">
        <v>0</v>
      </c>
      <c r="N37" s="4">
        <v>0</v>
      </c>
      <c r="O37" s="4">
        <v>83649.6276211048</v>
      </c>
      <c r="P37" s="4">
        <v>21434.7915758934</v>
      </c>
      <c r="Q37" s="4">
        <v>0</v>
      </c>
      <c r="R37" s="4">
        <v>122399.297990309</v>
      </c>
      <c r="S37" s="4">
        <v>30762.4093731609</v>
      </c>
      <c r="T37" s="4">
        <v>0</v>
      </c>
      <c r="U37" s="4"/>
      <c r="V37" s="4"/>
      <c r="W37" s="4">
        <v>315229.899326495</v>
      </c>
      <c r="X37" s="4">
        <v>-320.118292354585</v>
      </c>
      <c r="Y37" s="4">
        <v>1012201.95563237</v>
      </c>
    </row>
    <row r="38" spans="1:25">
      <c r="A38" s="3" t="s">
        <v>37</v>
      </c>
      <c r="B38" s="4">
        <v>0</v>
      </c>
      <c r="C38" s="4">
        <v>0</v>
      </c>
      <c r="D38" s="4">
        <v>2440972.05743894</v>
      </c>
      <c r="E38" s="4">
        <v>625486.673183738</v>
      </c>
      <c r="F38" s="4">
        <v>0</v>
      </c>
      <c r="G38" s="4">
        <v>1970703.28345071</v>
      </c>
      <c r="H38" s="4">
        <v>452519.140341578</v>
      </c>
      <c r="I38" s="4">
        <v>69987.0204687028</v>
      </c>
      <c r="J38" s="4">
        <v>0</v>
      </c>
      <c r="K38" s="4">
        <v>0</v>
      </c>
      <c r="L38" s="4">
        <v>1306888.25361721</v>
      </c>
      <c r="M38" s="4">
        <v>0</v>
      </c>
      <c r="N38" s="4">
        <v>0</v>
      </c>
      <c r="O38" s="4">
        <v>1502102.46055704</v>
      </c>
      <c r="P38" s="4">
        <v>384906.114747048</v>
      </c>
      <c r="Q38" s="4">
        <v>0</v>
      </c>
      <c r="R38" s="4">
        <v>1517127.5166254</v>
      </c>
      <c r="S38" s="4">
        <v>381297.103039046</v>
      </c>
      <c r="T38" s="4">
        <v>564586.772666111</v>
      </c>
      <c r="U38" s="4">
        <v>430804.132550519</v>
      </c>
      <c r="V38" s="4">
        <v>0</v>
      </c>
      <c r="W38" s="4">
        <v>5660606.27985401</v>
      </c>
      <c r="X38" s="4">
        <v>3111.99166042793</v>
      </c>
      <c r="Y38" s="4">
        <v>17311098.8002005</v>
      </c>
    </row>
    <row r="39" spans="1:25">
      <c r="A39" s="3" t="s">
        <v>38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>
      <c r="A40" s="3" t="s">
        <v>39</v>
      </c>
      <c r="B40" s="4">
        <v>0</v>
      </c>
      <c r="C40" s="4">
        <v>0</v>
      </c>
      <c r="D40" s="4">
        <v>4111.29182764676</v>
      </c>
      <c r="E40" s="4">
        <v>921.26733600745</v>
      </c>
      <c r="F40" s="4">
        <v>0</v>
      </c>
      <c r="G40" s="4">
        <v>2027.33941034607</v>
      </c>
      <c r="H40" s="4">
        <v>0</v>
      </c>
      <c r="I40" s="4">
        <v>0</v>
      </c>
      <c r="J40" s="4">
        <v>0</v>
      </c>
      <c r="K40" s="4">
        <v>0</v>
      </c>
      <c r="L40" s="4">
        <v>2278.83771644935</v>
      </c>
      <c r="M40" s="4">
        <v>0</v>
      </c>
      <c r="N40" s="4">
        <v>0</v>
      </c>
      <c r="O40" s="4">
        <v>2611.17700843242</v>
      </c>
      <c r="P40" s="4">
        <v>660.8413242839</v>
      </c>
      <c r="Q40" s="4">
        <v>0</v>
      </c>
      <c r="R40" s="4">
        <v>2274.36631220662</v>
      </c>
      <c r="S40" s="4">
        <v>0</v>
      </c>
      <c r="T40" s="4">
        <v>0</v>
      </c>
      <c r="U40" s="4">
        <v>0</v>
      </c>
      <c r="V40" s="4">
        <v>5333.16871506649</v>
      </c>
      <c r="W40" s="4">
        <v>9870.47136799785</v>
      </c>
      <c r="X40" s="4">
        <v>5.48636056229154</v>
      </c>
      <c r="Y40" s="4">
        <v>30094.2473789992</v>
      </c>
    </row>
    <row r="41" spans="1:25">
      <c r="A41" s="3" t="s">
        <v>40</v>
      </c>
      <c r="B41" s="4">
        <v>0</v>
      </c>
      <c r="C41" s="4">
        <v>0</v>
      </c>
      <c r="D41" s="4">
        <v>6177887.4961272</v>
      </c>
      <c r="E41" s="4">
        <v>1581690.17999422</v>
      </c>
      <c r="F41" s="4">
        <v>0</v>
      </c>
      <c r="G41" s="4">
        <v>6014809.42732313</v>
      </c>
      <c r="H41" s="4">
        <v>2156935.06823467</v>
      </c>
      <c r="I41" s="4">
        <v>388420.301911272</v>
      </c>
      <c r="J41" s="4">
        <v>0</v>
      </c>
      <c r="K41" s="4">
        <v>0</v>
      </c>
      <c r="L41" s="4">
        <v>3307620.24753707</v>
      </c>
      <c r="M41" s="4">
        <v>0</v>
      </c>
      <c r="N41" s="4">
        <v>0</v>
      </c>
      <c r="O41" s="4">
        <v>3801690.38834209</v>
      </c>
      <c r="P41" s="4">
        <v>973325.648676607</v>
      </c>
      <c r="Q41" s="4">
        <v>0</v>
      </c>
      <c r="R41" s="4">
        <v>4630444.86000525</v>
      </c>
      <c r="S41" s="4">
        <v>1817454.82045335</v>
      </c>
      <c r="T41" s="4">
        <v>3133394.7812816</v>
      </c>
      <c r="U41" s="4">
        <v>507359.570240728</v>
      </c>
      <c r="V41" s="4">
        <v>0</v>
      </c>
      <c r="W41" s="4">
        <v>14326501.0552805</v>
      </c>
      <c r="X41" s="4">
        <v>-10851.3479690731</v>
      </c>
      <c r="Y41" s="4">
        <v>48806682.4974386</v>
      </c>
    </row>
    <row r="42" spans="1:25">
      <c r="A42" s="3" t="s">
        <v>41</v>
      </c>
      <c r="B42" s="4">
        <v>0</v>
      </c>
      <c r="C42" s="4">
        <v>0</v>
      </c>
      <c r="D42" s="4">
        <v>32601.2663873269</v>
      </c>
      <c r="E42" s="4">
        <v>8343.94609607307</v>
      </c>
      <c r="F42" s="4">
        <v>0</v>
      </c>
      <c r="G42" s="4">
        <v>154726.420448638</v>
      </c>
      <c r="H42" s="4">
        <v>35528.7715596372</v>
      </c>
      <c r="I42" s="4">
        <v>0</v>
      </c>
      <c r="J42" s="4">
        <v>0</v>
      </c>
      <c r="K42" s="4">
        <v>0</v>
      </c>
      <c r="L42" s="4">
        <v>17454.6086936142</v>
      </c>
      <c r="M42" s="4">
        <v>0</v>
      </c>
      <c r="N42" s="4">
        <v>0</v>
      </c>
      <c r="O42" s="4">
        <v>20061.8611378365</v>
      </c>
      <c r="P42" s="4">
        <v>5134.61918724982</v>
      </c>
      <c r="Q42" s="4">
        <v>0</v>
      </c>
      <c r="R42" s="4">
        <v>119114.689655639</v>
      </c>
      <c r="S42" s="4">
        <v>29936.894293576</v>
      </c>
      <c r="T42" s="4">
        <v>0</v>
      </c>
      <c r="U42" s="4">
        <v>1109.70069870098</v>
      </c>
      <c r="V42" s="4">
        <v>0</v>
      </c>
      <c r="W42" s="4">
        <v>75602.2309558586</v>
      </c>
      <c r="X42" s="4">
        <v>253.147585849728</v>
      </c>
      <c r="Y42" s="4">
        <v>499868.1567</v>
      </c>
    </row>
    <row r="43" spans="1:25">
      <c r="A43" s="3" t="s">
        <v>42</v>
      </c>
      <c r="B43" s="4">
        <v>0</v>
      </c>
      <c r="C43" s="4">
        <v>0</v>
      </c>
      <c r="D43" s="4">
        <v>8586837.03443036</v>
      </c>
      <c r="E43" s="4">
        <v>3070853.73607857</v>
      </c>
      <c r="F43" s="4">
        <v>0</v>
      </c>
      <c r="G43" s="4">
        <v>6757715.7674352</v>
      </c>
      <c r="H43" s="4">
        <v>0</v>
      </c>
      <c r="I43" s="4">
        <v>0</v>
      </c>
      <c r="J43" s="4">
        <v>0</v>
      </c>
      <c r="K43" s="4">
        <v>0</v>
      </c>
      <c r="L43" s="4">
        <v>4061370.48214057</v>
      </c>
      <c r="M43" s="4">
        <v>0</v>
      </c>
      <c r="N43" s="4">
        <v>0</v>
      </c>
      <c r="O43" s="4">
        <v>5453699.80517643</v>
      </c>
      <c r="P43" s="4">
        <v>2202777.59811503</v>
      </c>
      <c r="Q43" s="4">
        <v>0</v>
      </c>
      <c r="R43" s="4">
        <v>7581128.74957552</v>
      </c>
      <c r="S43" s="4">
        <v>0</v>
      </c>
      <c r="T43" s="4">
        <v>0</v>
      </c>
      <c r="U43" s="4">
        <v>0</v>
      </c>
      <c r="V43" s="4">
        <v>541794.487239695</v>
      </c>
      <c r="W43" s="4">
        <v>17591266.2711501</v>
      </c>
      <c r="X43" s="4">
        <v>-14901.2987220348</v>
      </c>
      <c r="Y43" s="4">
        <v>55832542.6326194</v>
      </c>
    </row>
    <row r="44" spans="1:25">
      <c r="A44" s="3" t="s">
        <v>43</v>
      </c>
      <c r="B44" s="4">
        <v>0</v>
      </c>
      <c r="C44" s="4">
        <v>0</v>
      </c>
      <c r="D44" s="4">
        <v>116866.004335765</v>
      </c>
      <c r="E44" s="4">
        <v>29946.3191467044</v>
      </c>
      <c r="F44" s="4">
        <v>0</v>
      </c>
      <c r="G44" s="4">
        <v>102437.817494726</v>
      </c>
      <c r="H44" s="4">
        <v>23522.0966547602</v>
      </c>
      <c r="I44" s="4">
        <v>4132.60163172451</v>
      </c>
      <c r="J44" s="4">
        <v>0</v>
      </c>
      <c r="K44" s="4"/>
      <c r="L44" s="4">
        <v>62569.6668047213</v>
      </c>
      <c r="M44" s="4">
        <v>0</v>
      </c>
      <c r="N44" s="4">
        <v>0</v>
      </c>
      <c r="O44" s="4">
        <v>71915.9042125225</v>
      </c>
      <c r="P44" s="4">
        <v>18428.084638579</v>
      </c>
      <c r="Q44" s="4">
        <v>0</v>
      </c>
      <c r="R44" s="4">
        <v>78860.7970410312</v>
      </c>
      <c r="S44" s="4">
        <v>19819.95127343</v>
      </c>
      <c r="T44" s="4">
        <v>33337.7846684218</v>
      </c>
      <c r="U44" s="4">
        <v>392235.499010344</v>
      </c>
      <c r="V44" s="4"/>
      <c r="W44" s="4">
        <v>271011.884805661</v>
      </c>
      <c r="X44" s="4">
        <v>-401.871213496609</v>
      </c>
      <c r="Y44" s="4">
        <v>1224682.5405049</v>
      </c>
    </row>
    <row r="45" spans="1:25">
      <c r="A45" s="3" t="s">
        <v>44</v>
      </c>
      <c r="B45" s="4">
        <v>0</v>
      </c>
      <c r="C45" s="4">
        <v>0</v>
      </c>
      <c r="D45" s="4">
        <v>196192.466331752</v>
      </c>
      <c r="E45" s="4">
        <v>50273.321521883</v>
      </c>
      <c r="F45" s="4">
        <v>0</v>
      </c>
      <c r="G45" s="4">
        <v>127065.558086671</v>
      </c>
      <c r="H45" s="4">
        <v>29177.1965852318</v>
      </c>
      <c r="I45" s="4">
        <v>5126.14721327889</v>
      </c>
      <c r="J45" s="4">
        <v>0</v>
      </c>
      <c r="K45" s="4"/>
      <c r="L45" s="4">
        <v>105040.788531669</v>
      </c>
      <c r="M45" s="4">
        <v>0</v>
      </c>
      <c r="N45" s="4">
        <v>0</v>
      </c>
      <c r="O45" s="4">
        <v>120731.077408923</v>
      </c>
      <c r="P45" s="4">
        <v>30936.7244611667</v>
      </c>
      <c r="Q45" s="4">
        <v>0</v>
      </c>
      <c r="R45" s="4">
        <v>97820.2331155114</v>
      </c>
      <c r="S45" s="4">
        <v>24584.9944034455</v>
      </c>
      <c r="T45" s="4">
        <v>41352.7378644549</v>
      </c>
      <c r="U45" s="4">
        <v>422273.684752371</v>
      </c>
      <c r="V45" s="4"/>
      <c r="W45" s="4">
        <v>454969.692747227</v>
      </c>
      <c r="X45" s="4">
        <v>-189.60315604264</v>
      </c>
      <c r="Y45" s="4">
        <v>1705355.01986754</v>
      </c>
    </row>
    <row r="46" spans="1:25">
      <c r="A46" s="3" t="s">
        <v>45</v>
      </c>
      <c r="B46" s="4">
        <v>0</v>
      </c>
      <c r="C46" s="4">
        <v>0</v>
      </c>
      <c r="D46" s="4">
        <v>8244.20285817877</v>
      </c>
      <c r="E46" s="4">
        <v>2112.53504647834</v>
      </c>
      <c r="F46" s="4">
        <v>0</v>
      </c>
      <c r="G46" s="4">
        <v>4310.90848357449</v>
      </c>
      <c r="H46" s="4">
        <v>989.884483098105</v>
      </c>
      <c r="I46" s="4">
        <v>173.912992966217</v>
      </c>
      <c r="J46" s="4">
        <v>0</v>
      </c>
      <c r="K46" s="4"/>
      <c r="L46" s="4">
        <v>4413.91856287595</v>
      </c>
      <c r="M46" s="4">
        <v>0</v>
      </c>
      <c r="N46" s="4">
        <v>0</v>
      </c>
      <c r="O46" s="4">
        <v>5073.24013024326</v>
      </c>
      <c r="P46" s="4">
        <v>1299.99197723609</v>
      </c>
      <c r="Q46" s="4">
        <v>0</v>
      </c>
      <c r="R46" s="4">
        <v>3318.71263269671</v>
      </c>
      <c r="S46" s="4">
        <v>834.086455356796</v>
      </c>
      <c r="T46" s="4">
        <v>1402.9597883426</v>
      </c>
      <c r="U46" s="4">
        <v>9460.42558349368</v>
      </c>
      <c r="V46" s="4"/>
      <c r="W46" s="4">
        <v>19118.2796743524</v>
      </c>
      <c r="X46" s="4">
        <v>0.729016877062471</v>
      </c>
      <c r="Y46" s="4">
        <v>60753.7876857705</v>
      </c>
    </row>
    <row r="47" spans="1:25">
      <c r="A47" s="3" t="s">
        <v>46</v>
      </c>
      <c r="B47" s="4">
        <v>0</v>
      </c>
      <c r="C47" s="4">
        <v>0</v>
      </c>
      <c r="D47" s="4">
        <v>0.688818042882974</v>
      </c>
      <c r="E47" s="4">
        <v>0.176506119666051</v>
      </c>
      <c r="F47" s="4">
        <v>0</v>
      </c>
      <c r="G47" s="4">
        <v>0.947723843766445</v>
      </c>
      <c r="H47" s="4">
        <v>0.217619355822793</v>
      </c>
      <c r="I47" s="4">
        <v>0.038233585983761</v>
      </c>
      <c r="J47" s="4">
        <v>0</v>
      </c>
      <c r="K47" s="4"/>
      <c r="L47" s="4">
        <v>0.368790870169915</v>
      </c>
      <c r="M47" s="4">
        <v>0</v>
      </c>
      <c r="N47" s="4">
        <v>0</v>
      </c>
      <c r="O47" s="4">
        <v>0.423878378262215</v>
      </c>
      <c r="P47" s="4">
        <v>0.108616678280179</v>
      </c>
      <c r="Q47" s="4">
        <v>0</v>
      </c>
      <c r="R47" s="4">
        <v>0.729596349493285</v>
      </c>
      <c r="S47" s="4">
        <v>0.183368221458699</v>
      </c>
      <c r="T47" s="4">
        <v>0.30843114585335</v>
      </c>
      <c r="U47" s="4">
        <v>4.09407588402325</v>
      </c>
      <c r="V47" s="4"/>
      <c r="W47" s="4">
        <v>1.59736680612029</v>
      </c>
      <c r="X47" s="4">
        <v>-0.00287412920828434</v>
      </c>
      <c r="Y47" s="4">
        <v>9.88015115257493</v>
      </c>
    </row>
    <row r="48" spans="1:25">
      <c r="A48" s="3" t="s">
        <v>47</v>
      </c>
      <c r="B48" s="4">
        <v>0</v>
      </c>
      <c r="C48" s="4">
        <v>0</v>
      </c>
      <c r="D48" s="4">
        <v>560433.476295938</v>
      </c>
      <c r="E48" s="4">
        <v>143608.22753413</v>
      </c>
      <c r="F48" s="4">
        <v>0</v>
      </c>
      <c r="G48" s="4">
        <v>364213.893651299</v>
      </c>
      <c r="H48" s="4">
        <v>83631.9497915257</v>
      </c>
      <c r="I48" s="4">
        <v>14693.3131533926</v>
      </c>
      <c r="J48" s="4">
        <v>0</v>
      </c>
      <c r="K48" s="4"/>
      <c r="L48" s="4">
        <v>300054.203764002</v>
      </c>
      <c r="M48" s="4">
        <v>0</v>
      </c>
      <c r="N48" s="4">
        <v>0</v>
      </c>
      <c r="O48" s="4">
        <v>344874.289386953</v>
      </c>
      <c r="P48" s="4">
        <v>88372.2823773649</v>
      </c>
      <c r="Q48" s="4">
        <v>0</v>
      </c>
      <c r="R48" s="4">
        <v>280386.664312108</v>
      </c>
      <c r="S48" s="4">
        <v>70469.1080093209</v>
      </c>
      <c r="T48" s="4">
        <v>118531.267619203</v>
      </c>
      <c r="U48" s="4">
        <v>1203389.71810392</v>
      </c>
      <c r="V48" s="4"/>
      <c r="W48" s="4">
        <v>1299643.41283352</v>
      </c>
      <c r="X48" s="4">
        <v>-773.757485507109</v>
      </c>
      <c r="Y48" s="4">
        <v>4871528.04934717</v>
      </c>
    </row>
    <row r="49" spans="1:25">
      <c r="A49" s="3" t="s">
        <v>48</v>
      </c>
      <c r="B49" s="4">
        <v>0</v>
      </c>
      <c r="C49" s="4">
        <v>0</v>
      </c>
      <c r="D49" s="4">
        <v>-1775.61318410569</v>
      </c>
      <c r="E49" s="4">
        <v>-454.991846384639</v>
      </c>
      <c r="F49" s="4">
        <v>0</v>
      </c>
      <c r="G49" s="4">
        <v>-1564.63396112522</v>
      </c>
      <c r="H49" s="4">
        <v>-359.276214224326</v>
      </c>
      <c r="I49" s="4">
        <v>0</v>
      </c>
      <c r="J49" s="4">
        <v>0</v>
      </c>
      <c r="K49" s="4">
        <v>0</v>
      </c>
      <c r="L49" s="4">
        <v>-950.657344152586</v>
      </c>
      <c r="M49" s="4">
        <v>0</v>
      </c>
      <c r="N49" s="4">
        <v>0</v>
      </c>
      <c r="O49" s="4">
        <v>-1092.66016573784</v>
      </c>
      <c r="P49" s="4">
        <v>-279.988609416866</v>
      </c>
      <c r="Q49" s="4">
        <v>0</v>
      </c>
      <c r="R49" s="4">
        <v>-1204.5188414733</v>
      </c>
      <c r="S49" s="4">
        <v>-302.729691325688</v>
      </c>
      <c r="T49" s="4">
        <v>0</v>
      </c>
      <c r="U49" s="4">
        <v>0</v>
      </c>
      <c r="V49" s="4">
        <v>0</v>
      </c>
      <c r="W49" s="4">
        <v>0</v>
      </c>
      <c r="X49" s="4">
        <v>-4.35713205384748</v>
      </c>
      <c r="Y49" s="4">
        <v>-7989.42699</v>
      </c>
    </row>
    <row r="50" spans="1:25">
      <c r="A50" s="3" t="s">
        <v>49</v>
      </c>
      <c r="B50" s="4">
        <v>0</v>
      </c>
      <c r="C50" s="4">
        <v>0</v>
      </c>
      <c r="D50" s="4">
        <v>-32.4377358588959</v>
      </c>
      <c r="E50" s="4">
        <v>-8.3120048122473</v>
      </c>
      <c r="F50" s="4">
        <v>0</v>
      </c>
      <c r="G50" s="4">
        <v>-28.5834682920538</v>
      </c>
      <c r="H50" s="4">
        <v>0</v>
      </c>
      <c r="I50" s="4">
        <v>0</v>
      </c>
      <c r="J50" s="4">
        <v>0</v>
      </c>
      <c r="K50" s="4">
        <v>0</v>
      </c>
      <c r="L50" s="4">
        <v>-17.367054997101</v>
      </c>
      <c r="M50" s="4">
        <v>0</v>
      </c>
      <c r="N50" s="4">
        <v>0</v>
      </c>
      <c r="O50" s="4">
        <v>-19.9612292570316</v>
      </c>
      <c r="P50" s="4">
        <v>-5.11496345998255</v>
      </c>
      <c r="Q50" s="4">
        <v>0</v>
      </c>
      <c r="R50" s="4">
        <v>-22.0047160983731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0.0227727756852544</v>
      </c>
      <c r="Y50" s="4">
        <v>-133.7584</v>
      </c>
    </row>
    <row r="51" spans="1:25">
      <c r="A51" s="3" t="s">
        <v>50</v>
      </c>
      <c r="B51" s="4">
        <v>0</v>
      </c>
      <c r="C51" s="4">
        <v>0</v>
      </c>
      <c r="D51" s="4">
        <v>-27831.3834556065</v>
      </c>
      <c r="E51" s="4">
        <v>-7138.39051711748</v>
      </c>
      <c r="F51" s="4">
        <v>0</v>
      </c>
      <c r="G51" s="4">
        <v>-24547.6228191884</v>
      </c>
      <c r="H51" s="4">
        <v>-5636.70303330383</v>
      </c>
      <c r="I51" s="4">
        <v>17.8360223282875</v>
      </c>
      <c r="J51" s="4">
        <v>0</v>
      </c>
      <c r="K51" s="4">
        <v>0</v>
      </c>
      <c r="L51" s="4">
        <v>-14900.8293680389</v>
      </c>
      <c r="M51" s="4">
        <v>0</v>
      </c>
      <c r="N51" s="4">
        <v>0</v>
      </c>
      <c r="O51" s="4">
        <v>-17126.6153752023</v>
      </c>
      <c r="P51" s="4">
        <v>-4392.75571692915</v>
      </c>
      <c r="Q51" s="4">
        <v>0</v>
      </c>
      <c r="R51" s="4">
        <v>-18897.7581554143</v>
      </c>
      <c r="S51" s="4">
        <v>-4749.54172251767</v>
      </c>
      <c r="T51" s="4">
        <v>143.883568925922</v>
      </c>
      <c r="U51" s="4">
        <v>0</v>
      </c>
      <c r="V51" s="4">
        <v>0</v>
      </c>
      <c r="W51" s="4">
        <v>0</v>
      </c>
      <c r="X51" s="4">
        <v>-76.1625279356242</v>
      </c>
      <c r="Y51" s="4">
        <v>-125136.0431</v>
      </c>
    </row>
    <row r="52" spans="1:25">
      <c r="A52" s="3" t="s">
        <v>51</v>
      </c>
      <c r="B52" s="4">
        <v>0</v>
      </c>
      <c r="C52" s="4">
        <v>0</v>
      </c>
      <c r="D52" s="4">
        <v>-2132.14727222641</v>
      </c>
      <c r="E52" s="4">
        <v>-547.123657419445</v>
      </c>
      <c r="F52" s="4">
        <v>0</v>
      </c>
      <c r="G52" s="4">
        <v>-1712.44936950164</v>
      </c>
      <c r="H52" s="4">
        <v>-393.218057265565</v>
      </c>
      <c r="I52" s="4">
        <v>2.04229263301001</v>
      </c>
      <c r="J52" s="4">
        <v>0</v>
      </c>
      <c r="K52" s="4">
        <v>0</v>
      </c>
      <c r="L52" s="4">
        <v>-1141.54449927552</v>
      </c>
      <c r="M52" s="4">
        <v>0</v>
      </c>
      <c r="N52" s="4">
        <v>0</v>
      </c>
      <c r="O52" s="4">
        <v>-1312.06076453064</v>
      </c>
      <c r="P52" s="4">
        <v>-336.683818044596</v>
      </c>
      <c r="Q52" s="4">
        <v>0</v>
      </c>
      <c r="R52" s="4">
        <v>-1318.31315303319</v>
      </c>
      <c r="S52" s="4">
        <v>-331.329423955033</v>
      </c>
      <c r="T52" s="4">
        <v>16.4752178159453</v>
      </c>
      <c r="U52" s="4">
        <v>0</v>
      </c>
      <c r="V52" s="4">
        <v>0</v>
      </c>
      <c r="W52" s="4">
        <v>0</v>
      </c>
      <c r="X52" s="4">
        <v>-2.59518519692019</v>
      </c>
      <c r="Y52" s="4">
        <v>-9208.94769</v>
      </c>
    </row>
    <row r="53" spans="1:25">
      <c r="A53" s="3" t="s">
        <v>52</v>
      </c>
      <c r="B53" s="4">
        <v>0</v>
      </c>
      <c r="C53" s="4">
        <v>0</v>
      </c>
      <c r="D53" s="4">
        <v>-435.367136814167</v>
      </c>
      <c r="E53" s="4">
        <v>-112.105867154517</v>
      </c>
      <c r="F53" s="4">
        <v>0</v>
      </c>
      <c r="G53" s="4">
        <v>-385.511627043679</v>
      </c>
      <c r="H53" s="4">
        <v>8.21265632018017</v>
      </c>
      <c r="I53" s="4">
        <v>0</v>
      </c>
      <c r="J53" s="4">
        <v>0</v>
      </c>
      <c r="K53" s="4">
        <v>0</v>
      </c>
      <c r="L53" s="4">
        <v>-233.09410502239</v>
      </c>
      <c r="M53" s="4">
        <v>0</v>
      </c>
      <c r="N53" s="4">
        <v>0</v>
      </c>
      <c r="O53" s="4">
        <v>-267.912139944925</v>
      </c>
      <c r="P53" s="4">
        <v>-68.9866556982876</v>
      </c>
      <c r="Q53" s="4">
        <v>0</v>
      </c>
      <c r="R53" s="4">
        <v>-296.782525445883</v>
      </c>
      <c r="S53" s="4">
        <v>6.92006543806362</v>
      </c>
      <c r="T53" s="4">
        <v>0</v>
      </c>
      <c r="U53" s="4">
        <v>0</v>
      </c>
      <c r="V53" s="4">
        <v>0</v>
      </c>
      <c r="W53" s="4">
        <v>0</v>
      </c>
      <c r="X53" s="4">
        <v>0.669255365603746</v>
      </c>
      <c r="Y53" s="4">
        <v>-1783.95808</v>
      </c>
    </row>
    <row r="54" spans="1:25">
      <c r="A54" s="3" t="s">
        <v>53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54</v>
      </c>
      <c r="B55" s="4">
        <v>0</v>
      </c>
      <c r="C55" s="4">
        <v>0</v>
      </c>
      <c r="D55" s="4">
        <v>-521768.57427005</v>
      </c>
      <c r="E55" s="4">
        <v>-118390.38657091</v>
      </c>
      <c r="F55" s="4">
        <v>0</v>
      </c>
      <c r="G55" s="4">
        <v>526.043771668967</v>
      </c>
      <c r="H55" s="4">
        <v>0</v>
      </c>
      <c r="I55" s="4">
        <v>0</v>
      </c>
      <c r="J55" s="4">
        <v>0</v>
      </c>
      <c r="K55" s="4">
        <v>0</v>
      </c>
      <c r="L55" s="4">
        <v>-288320.0359546</v>
      </c>
      <c r="M55" s="4">
        <v>0</v>
      </c>
      <c r="N55" s="4">
        <v>0</v>
      </c>
      <c r="O55" s="4">
        <v>-331387.350247125</v>
      </c>
      <c r="P55" s="4">
        <v>-84923.5143656176</v>
      </c>
      <c r="Q55" s="4">
        <v>0</v>
      </c>
      <c r="R55" s="4">
        <v>590.14106218444</v>
      </c>
      <c r="S55" s="4">
        <v>0</v>
      </c>
      <c r="T55" s="4">
        <v>0</v>
      </c>
      <c r="U55" s="4">
        <v>0</v>
      </c>
      <c r="V55" s="4">
        <v>18403.1971229214</v>
      </c>
      <c r="W55" s="4">
        <v>0</v>
      </c>
      <c r="X55" s="4">
        <v>902.278301526934</v>
      </c>
      <c r="Y55" s="4">
        <v>-1324368.20115</v>
      </c>
    </row>
    <row r="56" spans="1:25">
      <c r="A56" s="3" t="s">
        <v>55</v>
      </c>
      <c r="B56" s="4">
        <v>0</v>
      </c>
      <c r="C56" s="4">
        <v>0</v>
      </c>
      <c r="D56" s="4">
        <v>-700011.225856184</v>
      </c>
      <c r="E56" s="4">
        <v>-158846.050249465</v>
      </c>
      <c r="F56" s="4">
        <v>0</v>
      </c>
      <c r="G56" s="4">
        <v>1337.02791965862</v>
      </c>
      <c r="H56" s="4">
        <v>0</v>
      </c>
      <c r="I56" s="4">
        <v>0</v>
      </c>
      <c r="J56" s="4">
        <v>0</v>
      </c>
      <c r="K56" s="4">
        <v>0</v>
      </c>
      <c r="L56" s="4">
        <v>-386813.755676707</v>
      </c>
      <c r="M56" s="4">
        <v>0</v>
      </c>
      <c r="N56" s="4">
        <v>0</v>
      </c>
      <c r="O56" s="4">
        <v>-444593.401594286</v>
      </c>
      <c r="P56" s="4">
        <v>-113943.076131459</v>
      </c>
      <c r="Q56" s="4">
        <v>0</v>
      </c>
      <c r="R56" s="4">
        <v>1499.94186638545</v>
      </c>
      <c r="S56" s="4">
        <v>0</v>
      </c>
      <c r="T56" s="4">
        <v>0</v>
      </c>
      <c r="U56" s="4">
        <v>0</v>
      </c>
      <c r="V56" s="4">
        <v>15155.5741012294</v>
      </c>
      <c r="W56" s="4">
        <v>0</v>
      </c>
      <c r="X56" s="4">
        <v>245.312310827833</v>
      </c>
      <c r="Y56" s="4">
        <v>-1785969.65331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0</v>
      </c>
      <c r="C60" s="4">
        <v>0</v>
      </c>
      <c r="D60" s="4">
        <v>18893539.2737248</v>
      </c>
      <c r="E60" s="4">
        <v>4841373.33279737</v>
      </c>
      <c r="F60" s="4">
        <v>0</v>
      </c>
      <c r="G60" s="4">
        <v>16648599.7390315</v>
      </c>
      <c r="H60" s="4">
        <v>3822904.29262685</v>
      </c>
      <c r="I60" s="4">
        <v>686177.458464644</v>
      </c>
      <c r="J60" s="4">
        <v>0</v>
      </c>
      <c r="K60" s="4">
        <v>0</v>
      </c>
      <c r="L60" s="4">
        <v>10115785.2759622</v>
      </c>
      <c r="M60" s="4">
        <v>0</v>
      </c>
      <c r="N60" s="4">
        <v>0</v>
      </c>
      <c r="O60" s="4">
        <v>11626835.4094561</v>
      </c>
      <c r="P60" s="4">
        <v>2979317.43124737</v>
      </c>
      <c r="Q60" s="4">
        <v>0</v>
      </c>
      <c r="R60" s="4">
        <v>12817107.0535382</v>
      </c>
      <c r="S60" s="4">
        <v>3221301.9243933</v>
      </c>
      <c r="T60" s="4">
        <v>5535554.04919836</v>
      </c>
      <c r="U60" s="4">
        <v>24564085.5827212</v>
      </c>
      <c r="V60" s="4">
        <v>0</v>
      </c>
      <c r="W60" s="4">
        <v>43816225.8243644</v>
      </c>
      <c r="X60" s="4">
        <v>26660.0398911044</v>
      </c>
      <c r="Y60" s="4">
        <v>159595466.687417</v>
      </c>
    </row>
    <row r="61" spans="1:25">
      <c r="A61" s="3" t="s">
        <v>32</v>
      </c>
      <c r="B61" s="4">
        <v>0</v>
      </c>
      <c r="C61" s="4">
        <v>0</v>
      </c>
      <c r="D61" s="4">
        <v>2463435.57528441</v>
      </c>
      <c r="E61" s="4">
        <v>631242.835366074</v>
      </c>
      <c r="F61" s="4">
        <v>0</v>
      </c>
      <c r="G61" s="4">
        <v>2227241.12459181</v>
      </c>
      <c r="H61" s="4">
        <v>511426.173334887</v>
      </c>
      <c r="I61" s="4">
        <v>77452.7876135728</v>
      </c>
      <c r="J61" s="4">
        <v>0</v>
      </c>
      <c r="K61" s="4">
        <v>0</v>
      </c>
      <c r="L61" s="4">
        <v>1318947.44334108</v>
      </c>
      <c r="M61" s="4">
        <v>0</v>
      </c>
      <c r="N61" s="4">
        <v>0</v>
      </c>
      <c r="O61" s="4">
        <v>1515965.83152967</v>
      </c>
      <c r="P61" s="4">
        <v>388458.533039734</v>
      </c>
      <c r="Q61" s="4">
        <v>0</v>
      </c>
      <c r="R61" s="4">
        <v>1714666.0004691</v>
      </c>
      <c r="S61" s="4">
        <v>430944.117415179</v>
      </c>
      <c r="T61" s="4">
        <v>624829.753305143</v>
      </c>
      <c r="U61" s="4">
        <v>2772689.30958064</v>
      </c>
      <c r="V61" s="4">
        <v>0</v>
      </c>
      <c r="W61" s="4">
        <v>5712981.98324042</v>
      </c>
      <c r="X61" s="4">
        <v>971.812996352937</v>
      </c>
      <c r="Y61" s="4">
        <v>20391253.2811081</v>
      </c>
    </row>
    <row r="62" spans="1:25">
      <c r="A62" s="3" t="s">
        <v>33</v>
      </c>
      <c r="B62" s="4">
        <v>0</v>
      </c>
      <c r="C62" s="4">
        <v>0</v>
      </c>
      <c r="D62" s="4">
        <v>64535.2695206047</v>
      </c>
      <c r="E62" s="4">
        <v>16536.8345419778</v>
      </c>
      <c r="F62" s="4">
        <v>0</v>
      </c>
      <c r="G62" s="4">
        <v>380769.733714505</v>
      </c>
      <c r="H62" s="4">
        <v>87433.5543130934</v>
      </c>
      <c r="I62" s="4">
        <v>0</v>
      </c>
      <c r="J62" s="4"/>
      <c r="K62" s="4"/>
      <c r="L62" s="4">
        <v>34552.8129874888</v>
      </c>
      <c r="M62" s="4">
        <v>0</v>
      </c>
      <c r="N62" s="4">
        <v>0</v>
      </c>
      <c r="O62" s="4">
        <v>39714.1555084101</v>
      </c>
      <c r="P62" s="4">
        <v>10176.550334345</v>
      </c>
      <c r="Q62" s="4">
        <v>0</v>
      </c>
      <c r="R62" s="4">
        <v>293139.754469823</v>
      </c>
      <c r="S62" s="4">
        <v>73674.3206751281</v>
      </c>
      <c r="T62" s="4">
        <v>0</v>
      </c>
      <c r="U62" s="4"/>
      <c r="V62" s="4"/>
      <c r="W62" s="4">
        <v>149664.491230794</v>
      </c>
      <c r="X62" s="4">
        <v>-1259.8402508468</v>
      </c>
      <c r="Y62" s="4">
        <v>1148937.63704532</v>
      </c>
    </row>
    <row r="63" spans="1:25">
      <c r="A63" s="3" t="s">
        <v>34</v>
      </c>
      <c r="B63" s="4">
        <v>0</v>
      </c>
      <c r="C63" s="4">
        <v>0</v>
      </c>
      <c r="D63" s="4">
        <v>4721698.01353529</v>
      </c>
      <c r="E63" s="4">
        <v>1209911.09802507</v>
      </c>
      <c r="F63" s="4">
        <v>0</v>
      </c>
      <c r="G63" s="4">
        <v>4160663.5568409</v>
      </c>
      <c r="H63" s="4">
        <v>955384.766343629</v>
      </c>
      <c r="I63" s="4">
        <v>40882.2987971246</v>
      </c>
      <c r="J63" s="4">
        <v>0</v>
      </c>
      <c r="K63" s="4">
        <v>0</v>
      </c>
      <c r="L63" s="4">
        <v>2528043.18719073</v>
      </c>
      <c r="M63" s="4">
        <v>0</v>
      </c>
      <c r="N63" s="4">
        <v>0</v>
      </c>
      <c r="O63" s="4">
        <v>2905670.81483128</v>
      </c>
      <c r="P63" s="4">
        <v>744563.365974279</v>
      </c>
      <c r="Q63" s="4">
        <v>0</v>
      </c>
      <c r="R63" s="4">
        <v>3203132.45904771</v>
      </c>
      <c r="S63" s="4">
        <v>805037.885017013</v>
      </c>
      <c r="T63" s="4">
        <v>329807.066459647</v>
      </c>
      <c r="U63" s="4">
        <v>1971318.96600905</v>
      </c>
      <c r="V63" s="4">
        <v>0</v>
      </c>
      <c r="W63" s="4">
        <v>10950144.5673142</v>
      </c>
      <c r="X63" s="4">
        <v>-1988.15959390218</v>
      </c>
      <c r="Y63" s="4">
        <v>34524269.885792</v>
      </c>
    </row>
    <row r="64" spans="1:25">
      <c r="A64" s="3" t="s">
        <v>35</v>
      </c>
      <c r="B64" s="4">
        <v>0</v>
      </c>
      <c r="C64" s="4">
        <v>0</v>
      </c>
      <c r="D64" s="4">
        <v>947927.117090678</v>
      </c>
      <c r="E64" s="4">
        <v>242901.501917144</v>
      </c>
      <c r="F64" s="4">
        <v>0</v>
      </c>
      <c r="G64" s="4">
        <v>849887.472468995</v>
      </c>
      <c r="H64" s="4">
        <v>195153.857842733</v>
      </c>
      <c r="I64" s="4">
        <v>6986.02614734088</v>
      </c>
      <c r="J64" s="4">
        <v>0</v>
      </c>
      <c r="K64" s="4">
        <v>0</v>
      </c>
      <c r="L64" s="4">
        <v>507529.427643378</v>
      </c>
      <c r="M64" s="4">
        <v>0</v>
      </c>
      <c r="N64" s="4">
        <v>0</v>
      </c>
      <c r="O64" s="4">
        <v>583341.872102331</v>
      </c>
      <c r="P64" s="4">
        <v>149478.387430983</v>
      </c>
      <c r="Q64" s="4">
        <v>0</v>
      </c>
      <c r="R64" s="4">
        <v>654295.189316013</v>
      </c>
      <c r="S64" s="4">
        <v>164442.907721764</v>
      </c>
      <c r="T64" s="4">
        <v>56357.9069097488</v>
      </c>
      <c r="U64" s="4">
        <v>336861.826425885</v>
      </c>
      <c r="V64" s="4">
        <v>0</v>
      </c>
      <c r="W64" s="4">
        <v>2198348.75963372</v>
      </c>
      <c r="X64" s="4">
        <v>462.220167057753</v>
      </c>
      <c r="Y64" s="4">
        <v>6893974.47281777</v>
      </c>
    </row>
    <row r="65" spans="1:25">
      <c r="A65" s="3" t="s">
        <v>36</v>
      </c>
      <c r="B65" s="4">
        <v>0</v>
      </c>
      <c r="C65" s="4">
        <v>0</v>
      </c>
      <c r="D65" s="4">
        <v>135933.738875955</v>
      </c>
      <c r="E65" s="4">
        <v>34832.3291304512</v>
      </c>
      <c r="F65" s="4">
        <v>0</v>
      </c>
      <c r="G65" s="4">
        <v>158993.028468761</v>
      </c>
      <c r="H65" s="4">
        <v>36508.4836297666</v>
      </c>
      <c r="I65" s="4">
        <v>0</v>
      </c>
      <c r="J65" s="4"/>
      <c r="K65" s="4"/>
      <c r="L65" s="4">
        <v>72780.2501323928</v>
      </c>
      <c r="M65" s="4">
        <v>0</v>
      </c>
      <c r="N65" s="4">
        <v>0</v>
      </c>
      <c r="O65" s="4">
        <v>83651.8338679232</v>
      </c>
      <c r="P65" s="4">
        <v>21435.3569154181</v>
      </c>
      <c r="Q65" s="4">
        <v>0</v>
      </c>
      <c r="R65" s="4">
        <v>122402.526254073</v>
      </c>
      <c r="S65" s="4">
        <v>30763.2207272546</v>
      </c>
      <c r="T65" s="4">
        <v>0</v>
      </c>
      <c r="U65" s="4"/>
      <c r="V65" s="4"/>
      <c r="W65" s="4">
        <v>315245.508713244</v>
      </c>
      <c r="X65" s="4">
        <v>-344.321082867439</v>
      </c>
      <c r="Y65" s="4">
        <v>1012201.95563237</v>
      </c>
    </row>
    <row r="66" spans="1:25">
      <c r="A66" s="3" t="s">
        <v>37</v>
      </c>
      <c r="B66" s="4">
        <v>0</v>
      </c>
      <c r="C66" s="4">
        <v>0</v>
      </c>
      <c r="D66" s="4">
        <v>2440933.8004821</v>
      </c>
      <c r="E66" s="4">
        <v>625476.870033151</v>
      </c>
      <c r="F66" s="4">
        <v>0</v>
      </c>
      <c r="G66" s="4">
        <v>1970672.44225229</v>
      </c>
      <c r="H66" s="4">
        <v>452512.058487749</v>
      </c>
      <c r="I66" s="4">
        <v>69986.8275623222</v>
      </c>
      <c r="J66" s="4">
        <v>0</v>
      </c>
      <c r="K66" s="4">
        <v>0</v>
      </c>
      <c r="L66" s="4">
        <v>1306899.77355669</v>
      </c>
      <c r="M66" s="4">
        <v>0</v>
      </c>
      <c r="N66" s="4">
        <v>0</v>
      </c>
      <c r="O66" s="4">
        <v>1502118.53546424</v>
      </c>
      <c r="P66" s="4">
        <v>384910.233860249</v>
      </c>
      <c r="Q66" s="4">
        <v>0</v>
      </c>
      <c r="R66" s="4">
        <v>1517143.78720926</v>
      </c>
      <c r="S66" s="4">
        <v>381301.192297477</v>
      </c>
      <c r="T66" s="4">
        <v>564600.107339612</v>
      </c>
      <c r="U66" s="4">
        <v>430807.982082544</v>
      </c>
      <c r="V66" s="4">
        <v>0</v>
      </c>
      <c r="W66" s="4">
        <v>5660797.85659782</v>
      </c>
      <c r="X66" s="4">
        <v>2663.35857293473</v>
      </c>
      <c r="Y66" s="4">
        <v>17310824.8257984</v>
      </c>
    </row>
    <row r="67" spans="1:25">
      <c r="A67" s="3" t="s">
        <v>38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>
      <c r="A68" s="3" t="s">
        <v>39</v>
      </c>
      <c r="B68" s="4">
        <v>0</v>
      </c>
      <c r="C68" s="4">
        <v>0</v>
      </c>
      <c r="D68" s="4">
        <v>4111.29182764676</v>
      </c>
      <c r="E68" s="4">
        <v>921.26733600745</v>
      </c>
      <c r="F68" s="4">
        <v>0</v>
      </c>
      <c r="G68" s="4">
        <v>2027.33941034607</v>
      </c>
      <c r="H68" s="4">
        <v>0</v>
      </c>
      <c r="I68" s="4">
        <v>0</v>
      </c>
      <c r="J68" s="4">
        <v>0</v>
      </c>
      <c r="K68" s="4">
        <v>0</v>
      </c>
      <c r="L68" s="4">
        <v>2278.89352064113</v>
      </c>
      <c r="M68" s="4">
        <v>0</v>
      </c>
      <c r="N68" s="4">
        <v>0</v>
      </c>
      <c r="O68" s="4">
        <v>2611.24587784799</v>
      </c>
      <c r="P68" s="4">
        <v>660.858753878156</v>
      </c>
      <c r="Q68" s="4">
        <v>0</v>
      </c>
      <c r="R68" s="4">
        <v>2274.42629828884</v>
      </c>
      <c r="S68" s="4">
        <v>0</v>
      </c>
      <c r="T68" s="4">
        <v>0</v>
      </c>
      <c r="U68" s="4">
        <v>0</v>
      </c>
      <c r="V68" s="4">
        <v>5333.30937661926</v>
      </c>
      <c r="W68" s="4">
        <v>9870.96012875724</v>
      </c>
      <c r="X68" s="4">
        <v>5.05634896631182</v>
      </c>
      <c r="Y68" s="4">
        <v>30094.6488789992</v>
      </c>
    </row>
    <row r="69" spans="1:25">
      <c r="A69" s="3" t="s">
        <v>40</v>
      </c>
      <c r="B69" s="4">
        <v>0</v>
      </c>
      <c r="C69" s="4">
        <v>0</v>
      </c>
      <c r="D69" s="4">
        <v>6177555.27886097</v>
      </c>
      <c r="E69" s="4">
        <v>1581605.09835635</v>
      </c>
      <c r="F69" s="4">
        <v>0</v>
      </c>
      <c r="G69" s="4">
        <v>6014436.59108777</v>
      </c>
      <c r="H69" s="4">
        <v>2156752.09568893</v>
      </c>
      <c r="I69" s="4">
        <v>388392.369888314</v>
      </c>
      <c r="J69" s="4">
        <v>0</v>
      </c>
      <c r="K69" s="4">
        <v>0</v>
      </c>
      <c r="L69" s="4">
        <v>3307523.37219583</v>
      </c>
      <c r="M69" s="4">
        <v>0</v>
      </c>
      <c r="N69" s="4">
        <v>0</v>
      </c>
      <c r="O69" s="4">
        <v>3801586.21524241</v>
      </c>
      <c r="P69" s="4">
        <v>973298.961879502</v>
      </c>
      <c r="Q69" s="4">
        <v>0</v>
      </c>
      <c r="R69" s="4">
        <v>4630279.9552543</v>
      </c>
      <c r="S69" s="4">
        <v>1817348.57701817</v>
      </c>
      <c r="T69" s="4">
        <v>3133252.08995303</v>
      </c>
      <c r="U69" s="4">
        <v>507341.909864311</v>
      </c>
      <c r="V69" s="4">
        <v>0</v>
      </c>
      <c r="W69" s="4">
        <v>14326440.0184404</v>
      </c>
      <c r="X69" s="4">
        <v>-9497.49017484822</v>
      </c>
      <c r="Y69" s="4">
        <v>48806315.0435555</v>
      </c>
    </row>
    <row r="70" spans="1:25">
      <c r="A70" s="3" t="s">
        <v>41</v>
      </c>
      <c r="B70" s="4">
        <v>0</v>
      </c>
      <c r="C70" s="4">
        <v>0</v>
      </c>
      <c r="D70" s="4">
        <v>32601.2663873269</v>
      </c>
      <c r="E70" s="4">
        <v>8343.94609607307</v>
      </c>
      <c r="F70" s="4">
        <v>0</v>
      </c>
      <c r="G70" s="4">
        <v>154726.420448638</v>
      </c>
      <c r="H70" s="4">
        <v>35528.7715596372</v>
      </c>
      <c r="I70" s="4">
        <v>0</v>
      </c>
      <c r="J70" s="4">
        <v>0</v>
      </c>
      <c r="K70" s="4">
        <v>0</v>
      </c>
      <c r="L70" s="4">
        <v>17455.0361221774</v>
      </c>
      <c r="M70" s="4">
        <v>0</v>
      </c>
      <c r="N70" s="4">
        <v>0</v>
      </c>
      <c r="O70" s="4">
        <v>20062.3902665197</v>
      </c>
      <c r="P70" s="4">
        <v>5134.75461208754</v>
      </c>
      <c r="Q70" s="4">
        <v>0</v>
      </c>
      <c r="R70" s="4">
        <v>119117.831288334</v>
      </c>
      <c r="S70" s="4">
        <v>29937.683874829</v>
      </c>
      <c r="T70" s="4">
        <v>0</v>
      </c>
      <c r="U70" s="4">
        <v>1109.72996689625</v>
      </c>
      <c r="V70" s="4">
        <v>0</v>
      </c>
      <c r="W70" s="4">
        <v>75605.9745869817</v>
      </c>
      <c r="X70" s="4">
        <v>244.35149049903</v>
      </c>
      <c r="Y70" s="4">
        <v>499868.1567</v>
      </c>
    </row>
    <row r="71" spans="1:25">
      <c r="A71" s="3" t="s">
        <v>42</v>
      </c>
      <c r="B71" s="4">
        <v>0</v>
      </c>
      <c r="C71" s="4">
        <v>0</v>
      </c>
      <c r="D71" s="4">
        <v>8586876.75869209</v>
      </c>
      <c r="E71" s="4">
        <v>3070874.48620125</v>
      </c>
      <c r="F71" s="4">
        <v>0</v>
      </c>
      <c r="G71" s="4">
        <v>6757761.43012163</v>
      </c>
      <c r="H71" s="4">
        <v>0</v>
      </c>
      <c r="I71" s="4">
        <v>0</v>
      </c>
      <c r="J71" s="4">
        <v>0</v>
      </c>
      <c r="K71" s="4">
        <v>0</v>
      </c>
      <c r="L71" s="4">
        <v>4061484.74158338</v>
      </c>
      <c r="M71" s="4">
        <v>0</v>
      </c>
      <c r="N71" s="4">
        <v>0</v>
      </c>
      <c r="O71" s="4">
        <v>5453868.87618672</v>
      </c>
      <c r="P71" s="4">
        <v>2202850.58087718</v>
      </c>
      <c r="Q71" s="4">
        <v>0</v>
      </c>
      <c r="R71" s="4">
        <v>7581379.9286854</v>
      </c>
      <c r="S71" s="4">
        <v>0</v>
      </c>
      <c r="T71" s="4">
        <v>0</v>
      </c>
      <c r="U71" s="4">
        <v>0</v>
      </c>
      <c r="V71" s="4">
        <v>541813.482968238</v>
      </c>
      <c r="W71" s="4">
        <v>17592201.4717241</v>
      </c>
      <c r="X71" s="4">
        <v>-16284.6147590109</v>
      </c>
      <c r="Y71" s="4">
        <v>55832827.142281</v>
      </c>
    </row>
    <row r="72" spans="1:25">
      <c r="A72" s="3" t="s">
        <v>43</v>
      </c>
      <c r="B72" s="4">
        <v>0</v>
      </c>
      <c r="C72" s="4">
        <v>0</v>
      </c>
      <c r="D72" s="4">
        <v>116864.699422698</v>
      </c>
      <c r="E72" s="4">
        <v>29945.9847693687</v>
      </c>
      <c r="F72" s="4">
        <v>0</v>
      </c>
      <c r="G72" s="4">
        <v>102436.673685221</v>
      </c>
      <c r="H72" s="4">
        <v>23521.8340095927</v>
      </c>
      <c r="I72" s="4">
        <v>4132.55548754511</v>
      </c>
      <c r="J72" s="4">
        <v>0</v>
      </c>
      <c r="K72" s="4"/>
      <c r="L72" s="4">
        <v>62570.5003479119</v>
      </c>
      <c r="M72" s="4">
        <v>0</v>
      </c>
      <c r="N72" s="4">
        <v>0</v>
      </c>
      <c r="O72" s="4">
        <v>71916.9979577573</v>
      </c>
      <c r="P72" s="4">
        <v>18428.3649052318</v>
      </c>
      <c r="Q72" s="4">
        <v>0</v>
      </c>
      <c r="R72" s="4">
        <v>78861.9964088473</v>
      </c>
      <c r="S72" s="4">
        <v>19820.2527085228</v>
      </c>
      <c r="T72" s="4">
        <v>33338.2916917781</v>
      </c>
      <c r="U72" s="4">
        <v>392241.812927259</v>
      </c>
      <c r="V72" s="4"/>
      <c r="W72" s="4">
        <v>271022.278389237</v>
      </c>
      <c r="X72" s="4">
        <v>405.3788820121</v>
      </c>
      <c r="Y72" s="4">
        <v>1225507.62159298</v>
      </c>
    </row>
    <row r="73" spans="1:25">
      <c r="A73" s="3" t="s">
        <v>44</v>
      </c>
      <c r="B73" s="4">
        <v>0</v>
      </c>
      <c r="C73" s="4">
        <v>0</v>
      </c>
      <c r="D73" s="4">
        <v>196190.350946954</v>
      </c>
      <c r="E73" s="4">
        <v>50272.779465289</v>
      </c>
      <c r="F73" s="4">
        <v>0</v>
      </c>
      <c r="G73" s="4">
        <v>127064.188041455</v>
      </c>
      <c r="H73" s="4">
        <v>29176.8819911027</v>
      </c>
      <c r="I73" s="4">
        <v>5126.09194217654</v>
      </c>
      <c r="J73" s="4">
        <v>0</v>
      </c>
      <c r="K73" s="4"/>
      <c r="L73" s="4">
        <v>105042.228173473</v>
      </c>
      <c r="M73" s="4">
        <v>0</v>
      </c>
      <c r="N73" s="4">
        <v>0</v>
      </c>
      <c r="O73" s="4">
        <v>120732.959893648</v>
      </c>
      <c r="P73" s="4">
        <v>30937.2068383017</v>
      </c>
      <c r="Q73" s="4">
        <v>0</v>
      </c>
      <c r="R73" s="4">
        <v>97821.7583656668</v>
      </c>
      <c r="S73" s="4">
        <v>24585.3777419976</v>
      </c>
      <c r="T73" s="4">
        <v>41353.3826520192</v>
      </c>
      <c r="U73" s="4">
        <v>422280.644232284</v>
      </c>
      <c r="V73" s="4"/>
      <c r="W73" s="4">
        <v>454987.315881464</v>
      </c>
      <c r="X73" s="4">
        <v>-233.01844019857</v>
      </c>
      <c r="Y73" s="4">
        <v>1705338.14772563</v>
      </c>
    </row>
    <row r="74" spans="1:25">
      <c r="A74" s="3" t="s">
        <v>45</v>
      </c>
      <c r="B74" s="4">
        <v>0</v>
      </c>
      <c r="C74" s="4">
        <v>0</v>
      </c>
      <c r="D74" s="4">
        <v>8244.18256004856</v>
      </c>
      <c r="E74" s="4">
        <v>2112.52984518573</v>
      </c>
      <c r="F74" s="4">
        <v>0</v>
      </c>
      <c r="G74" s="4">
        <v>4310.89786964575</v>
      </c>
      <c r="H74" s="4">
        <v>989.882045894111</v>
      </c>
      <c r="I74" s="4">
        <v>173.912564773384</v>
      </c>
      <c r="J74" s="4">
        <v>0</v>
      </c>
      <c r="K74" s="4"/>
      <c r="L74" s="4">
        <v>4414.01578312344</v>
      </c>
      <c r="M74" s="4">
        <v>0</v>
      </c>
      <c r="N74" s="4">
        <v>0</v>
      </c>
      <c r="O74" s="4">
        <v>5073.36144501505</v>
      </c>
      <c r="P74" s="4">
        <v>1300.02306352927</v>
      </c>
      <c r="Q74" s="4">
        <v>0</v>
      </c>
      <c r="R74" s="4">
        <v>3318.79199201252</v>
      </c>
      <c r="S74" s="4">
        <v>834.106400599951</v>
      </c>
      <c r="T74" s="4">
        <v>1402.99333687218</v>
      </c>
      <c r="U74" s="4">
        <v>9460.66021414869</v>
      </c>
      <c r="V74" s="4"/>
      <c r="W74" s="4">
        <v>19119.1792895435</v>
      </c>
      <c r="X74" s="4">
        <v>-0.844322812071673</v>
      </c>
      <c r="Y74" s="4">
        <v>60753.69208758</v>
      </c>
    </row>
    <row r="75" spans="1:25">
      <c r="A75" s="3" t="s">
        <v>46</v>
      </c>
      <c r="B75" s="4">
        <v>0</v>
      </c>
      <c r="C75" s="4">
        <v>0</v>
      </c>
      <c r="D75" s="4">
        <v>0.684381490471396</v>
      </c>
      <c r="E75" s="4">
        <v>0.175369275678073</v>
      </c>
      <c r="F75" s="4">
        <v>0</v>
      </c>
      <c r="G75" s="4">
        <v>0.941619725925725</v>
      </c>
      <c r="H75" s="4">
        <v>0.216217708917842</v>
      </c>
      <c r="I75" s="4">
        <v>0.0379873303726426</v>
      </c>
      <c r="J75" s="4">
        <v>0</v>
      </c>
      <c r="K75" s="4"/>
      <c r="L75" s="4">
        <v>0.366424527673305</v>
      </c>
      <c r="M75" s="4">
        <v>0</v>
      </c>
      <c r="N75" s="4">
        <v>0</v>
      </c>
      <c r="O75" s="4">
        <v>0.421159362028862</v>
      </c>
      <c r="P75" s="4">
        <v>0.107919944201249</v>
      </c>
      <c r="Q75" s="4">
        <v>0</v>
      </c>
      <c r="R75" s="4">
        <v>0.72491627044278</v>
      </c>
      <c r="S75" s="4">
        <v>0.182191985074878</v>
      </c>
      <c r="T75" s="4">
        <v>0.306452679067936</v>
      </c>
      <c r="U75" s="4">
        <v>4.06781758158644</v>
      </c>
      <c r="V75" s="4"/>
      <c r="W75" s="4">
        <v>1.58715704358329</v>
      </c>
      <c r="X75" s="4">
        <v>-0.00309131603950625</v>
      </c>
      <c r="Y75" s="4">
        <v>9.81652360898491</v>
      </c>
    </row>
    <row r="76" spans="1:25">
      <c r="A76" s="3" t="s">
        <v>47</v>
      </c>
      <c r="B76" s="4">
        <v>0</v>
      </c>
      <c r="C76" s="4">
        <v>0</v>
      </c>
      <c r="D76" s="4">
        <v>560432.978308065</v>
      </c>
      <c r="E76" s="4">
        <v>143608.09992727</v>
      </c>
      <c r="F76" s="4">
        <v>0</v>
      </c>
      <c r="G76" s="4">
        <v>364213.570019485</v>
      </c>
      <c r="H76" s="4">
        <v>83631.8754781618</v>
      </c>
      <c r="I76" s="4">
        <v>14693.3000972636</v>
      </c>
      <c r="J76" s="4">
        <v>0</v>
      </c>
      <c r="K76" s="4"/>
      <c r="L76" s="4">
        <v>300061.284865592</v>
      </c>
      <c r="M76" s="4">
        <v>0</v>
      </c>
      <c r="N76" s="4">
        <v>0</v>
      </c>
      <c r="O76" s="4">
        <v>344883.078941225</v>
      </c>
      <c r="P76" s="4">
        <v>88374.534655937</v>
      </c>
      <c r="Q76" s="4">
        <v>0</v>
      </c>
      <c r="R76" s="4">
        <v>280393.810318287</v>
      </c>
      <c r="S76" s="4">
        <v>70470.9040030159</v>
      </c>
      <c r="T76" s="4">
        <v>118534.28853738</v>
      </c>
      <c r="U76" s="4">
        <v>1203421.45733351</v>
      </c>
      <c r="V76" s="4"/>
      <c r="W76" s="4">
        <v>1299706.6129964</v>
      </c>
      <c r="X76" s="4">
        <v>-752.884681472786</v>
      </c>
      <c r="Y76" s="4">
        <v>4871672.91080013</v>
      </c>
    </row>
    <row r="77" spans="1:25">
      <c r="A77" s="3" t="s">
        <v>48</v>
      </c>
      <c r="B77" s="4">
        <v>0</v>
      </c>
      <c r="C77" s="4">
        <v>0</v>
      </c>
      <c r="D77" s="4">
        <v>-1775.61318410569</v>
      </c>
      <c r="E77" s="4">
        <v>-454.991846384639</v>
      </c>
      <c r="F77" s="4">
        <v>0</v>
      </c>
      <c r="G77" s="4">
        <v>-1564.63396112522</v>
      </c>
      <c r="H77" s="4">
        <v>-359.276214224326</v>
      </c>
      <c r="I77" s="4">
        <v>0</v>
      </c>
      <c r="J77" s="4">
        <v>0</v>
      </c>
      <c r="K77" s="4">
        <v>0</v>
      </c>
      <c r="L77" s="4">
        <v>-950.680623855378</v>
      </c>
      <c r="M77" s="4">
        <v>0</v>
      </c>
      <c r="N77" s="4">
        <v>0</v>
      </c>
      <c r="O77" s="4">
        <v>-1092.68898449153</v>
      </c>
      <c r="P77" s="4">
        <v>-279.995994075905</v>
      </c>
      <c r="Q77" s="4">
        <v>0</v>
      </c>
      <c r="R77" s="4">
        <v>-1204.55061048336</v>
      </c>
      <c r="S77" s="4">
        <v>-302.73767577747</v>
      </c>
      <c r="T77" s="4">
        <v>0</v>
      </c>
      <c r="U77" s="4">
        <v>0</v>
      </c>
      <c r="V77" s="4">
        <v>0</v>
      </c>
      <c r="W77" s="4">
        <v>0</v>
      </c>
      <c r="X77" s="4">
        <v>-4.25789547648874</v>
      </c>
      <c r="Y77" s="4">
        <v>-7989.42699</v>
      </c>
    </row>
    <row r="78" spans="1:25">
      <c r="A78" s="3" t="s">
        <v>49</v>
      </c>
      <c r="B78" s="4">
        <v>0</v>
      </c>
      <c r="C78" s="4">
        <v>0</v>
      </c>
      <c r="D78" s="4">
        <v>-32.4377358588959</v>
      </c>
      <c r="E78" s="4">
        <v>-8.3120048122473</v>
      </c>
      <c r="F78" s="4">
        <v>0</v>
      </c>
      <c r="G78" s="4">
        <v>-28.5834682920538</v>
      </c>
      <c r="H78" s="4">
        <v>0</v>
      </c>
      <c r="I78" s="4">
        <v>0</v>
      </c>
      <c r="J78" s="4">
        <v>0</v>
      </c>
      <c r="K78" s="4">
        <v>0</v>
      </c>
      <c r="L78" s="4">
        <v>-17.3674802816487</v>
      </c>
      <c r="M78" s="4">
        <v>0</v>
      </c>
      <c r="N78" s="4">
        <v>0</v>
      </c>
      <c r="O78" s="4">
        <v>-19.9617557315634</v>
      </c>
      <c r="P78" s="4">
        <v>-5.11509836640331</v>
      </c>
      <c r="Q78" s="4">
        <v>0</v>
      </c>
      <c r="R78" s="4">
        <v>-22.0052964695746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0.0244398123870755</v>
      </c>
      <c r="Y78" s="4">
        <v>-133.7584</v>
      </c>
    </row>
    <row r="79" spans="1:25">
      <c r="A79" s="3" t="s">
        <v>50</v>
      </c>
      <c r="B79" s="4">
        <v>0</v>
      </c>
      <c r="C79" s="4">
        <v>0</v>
      </c>
      <c r="D79" s="4">
        <v>-27831.3834556065</v>
      </c>
      <c r="E79" s="4">
        <v>-7138.39051711748</v>
      </c>
      <c r="F79" s="4">
        <v>0</v>
      </c>
      <c r="G79" s="4">
        <v>-24547.6228191884</v>
      </c>
      <c r="H79" s="4">
        <v>-5636.70303330383</v>
      </c>
      <c r="I79" s="4">
        <v>17.8360223282875</v>
      </c>
      <c r="J79" s="4">
        <v>0</v>
      </c>
      <c r="K79" s="4">
        <v>0</v>
      </c>
      <c r="L79" s="4">
        <v>-14901.1942596386</v>
      </c>
      <c r="M79" s="4">
        <v>0</v>
      </c>
      <c r="N79" s="4">
        <v>0</v>
      </c>
      <c r="O79" s="4">
        <v>-17127.0670872034</v>
      </c>
      <c r="P79" s="4">
        <v>-4392.87157522523</v>
      </c>
      <c r="Q79" s="4">
        <v>0</v>
      </c>
      <c r="R79" s="4">
        <v>-18898.2565810498</v>
      </c>
      <c r="S79" s="4">
        <v>-4749.66699099301</v>
      </c>
      <c r="T79" s="4">
        <v>143.887363834222</v>
      </c>
      <c r="U79" s="4">
        <v>0</v>
      </c>
      <c r="V79" s="4">
        <v>0</v>
      </c>
      <c r="W79" s="4">
        <v>0</v>
      </c>
      <c r="X79" s="4">
        <v>-74.6101668363245</v>
      </c>
      <c r="Y79" s="4">
        <v>-125136.0431</v>
      </c>
    </row>
    <row r="80" spans="1:25">
      <c r="A80" s="3" t="s">
        <v>51</v>
      </c>
      <c r="B80" s="4">
        <v>0</v>
      </c>
      <c r="C80" s="4">
        <v>0</v>
      </c>
      <c r="D80" s="4">
        <v>-2132.14727222641</v>
      </c>
      <c r="E80" s="4">
        <v>-547.123657419445</v>
      </c>
      <c r="F80" s="4">
        <v>0</v>
      </c>
      <c r="G80" s="4">
        <v>-1712.44936950164</v>
      </c>
      <c r="H80" s="4">
        <v>-393.218057265565</v>
      </c>
      <c r="I80" s="4">
        <v>2.04229263301001</v>
      </c>
      <c r="J80" s="4">
        <v>0</v>
      </c>
      <c r="K80" s="4">
        <v>0</v>
      </c>
      <c r="L80" s="4">
        <v>-1141.57245342412</v>
      </c>
      <c r="M80" s="4">
        <v>0</v>
      </c>
      <c r="N80" s="4">
        <v>0</v>
      </c>
      <c r="O80" s="4">
        <v>-1312.09536994336</v>
      </c>
      <c r="P80" s="4">
        <v>-336.692698031554</v>
      </c>
      <c r="Q80" s="4">
        <v>0</v>
      </c>
      <c r="R80" s="4">
        <v>-1318.34792335174</v>
      </c>
      <c r="S80" s="4">
        <v>-331.338162720623</v>
      </c>
      <c r="T80" s="4">
        <v>16.47565234743</v>
      </c>
      <c r="U80" s="4">
        <v>0</v>
      </c>
      <c r="V80" s="4">
        <v>0</v>
      </c>
      <c r="W80" s="4">
        <v>0</v>
      </c>
      <c r="X80" s="4">
        <v>-2.48067109598509</v>
      </c>
      <c r="Y80" s="4">
        <v>-9208.94769</v>
      </c>
    </row>
    <row r="81" spans="1:25">
      <c r="A81" s="3" t="s">
        <v>52</v>
      </c>
      <c r="B81" s="4">
        <v>0</v>
      </c>
      <c r="C81" s="4">
        <v>0</v>
      </c>
      <c r="D81" s="4">
        <v>-435.367136814167</v>
      </c>
      <c r="E81" s="4">
        <v>-112.105867154517</v>
      </c>
      <c r="F81" s="4">
        <v>0</v>
      </c>
      <c r="G81" s="4">
        <v>-385.511627043679</v>
      </c>
      <c r="H81" s="4">
        <v>8.21265632018017</v>
      </c>
      <c r="I81" s="4">
        <v>0</v>
      </c>
      <c r="J81" s="4">
        <v>0</v>
      </c>
      <c r="K81" s="4">
        <v>0</v>
      </c>
      <c r="L81" s="4">
        <v>-233.099813032243</v>
      </c>
      <c r="M81" s="4">
        <v>0</v>
      </c>
      <c r="N81" s="4">
        <v>0</v>
      </c>
      <c r="O81" s="4">
        <v>-267.91920608883</v>
      </c>
      <c r="P81" s="4">
        <v>-68.9884752113443</v>
      </c>
      <c r="Q81" s="4">
        <v>0</v>
      </c>
      <c r="R81" s="4">
        <v>-296.790353042026</v>
      </c>
      <c r="S81" s="4">
        <v>6.92024795378772</v>
      </c>
      <c r="T81" s="4">
        <v>0</v>
      </c>
      <c r="U81" s="4">
        <v>0</v>
      </c>
      <c r="V81" s="4">
        <v>0</v>
      </c>
      <c r="W81" s="4">
        <v>0</v>
      </c>
      <c r="X81" s="4">
        <v>0.691494112837721</v>
      </c>
      <c r="Y81" s="4">
        <v>-1783.95808</v>
      </c>
    </row>
    <row r="82" spans="1:25">
      <c r="A82" s="3" t="s">
        <v>53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>
      <c r="A83" s="3" t="s">
        <v>54</v>
      </c>
      <c r="B83" s="4">
        <v>0</v>
      </c>
      <c r="C83" s="4">
        <v>0</v>
      </c>
      <c r="D83" s="4">
        <v>-521768.57427005</v>
      </c>
      <c r="E83" s="4">
        <v>-118390.38657091</v>
      </c>
      <c r="F83" s="4">
        <v>0</v>
      </c>
      <c r="G83" s="4">
        <v>526.043771668967</v>
      </c>
      <c r="H83" s="4">
        <v>0</v>
      </c>
      <c r="I83" s="4">
        <v>0</v>
      </c>
      <c r="J83" s="4">
        <v>0</v>
      </c>
      <c r="K83" s="4">
        <v>0</v>
      </c>
      <c r="L83" s="4">
        <v>-288327.096337384</v>
      </c>
      <c r="M83" s="4">
        <v>0</v>
      </c>
      <c r="N83" s="4">
        <v>0</v>
      </c>
      <c r="O83" s="4">
        <v>-331396.090540512</v>
      </c>
      <c r="P83" s="4">
        <v>-84925.7542110144</v>
      </c>
      <c r="Q83" s="4">
        <v>0</v>
      </c>
      <c r="R83" s="4">
        <v>590.15662706952</v>
      </c>
      <c r="S83" s="4">
        <v>0</v>
      </c>
      <c r="T83" s="4">
        <v>0</v>
      </c>
      <c r="U83" s="4">
        <v>0</v>
      </c>
      <c r="V83" s="4">
        <v>18403.6825045813</v>
      </c>
      <c r="W83" s="4">
        <v>0</v>
      </c>
      <c r="X83" s="4">
        <v>919.817876549862</v>
      </c>
      <c r="Y83" s="4">
        <v>-1324368.20115</v>
      </c>
    </row>
    <row r="84" spans="1:25">
      <c r="A84" s="3" t="s">
        <v>55</v>
      </c>
      <c r="B84" s="4">
        <v>0</v>
      </c>
      <c r="C84" s="4">
        <v>0</v>
      </c>
      <c r="D84" s="4">
        <v>-700011.225856184</v>
      </c>
      <c r="E84" s="4">
        <v>-158846.050249465</v>
      </c>
      <c r="F84" s="4">
        <v>0</v>
      </c>
      <c r="G84" s="4">
        <v>1337.02791965862</v>
      </c>
      <c r="H84" s="4">
        <v>0</v>
      </c>
      <c r="I84" s="4">
        <v>0</v>
      </c>
      <c r="J84" s="4">
        <v>0</v>
      </c>
      <c r="K84" s="4">
        <v>0</v>
      </c>
      <c r="L84" s="4">
        <v>-386823.227974295</v>
      </c>
      <c r="M84" s="4">
        <v>0</v>
      </c>
      <c r="N84" s="4">
        <v>0</v>
      </c>
      <c r="O84" s="4">
        <v>-444605.127680889</v>
      </c>
      <c r="P84" s="4">
        <v>-113946.081363596</v>
      </c>
      <c r="Q84" s="4">
        <v>0</v>
      </c>
      <c r="R84" s="4">
        <v>1499.98142713503</v>
      </c>
      <c r="S84" s="4">
        <v>0</v>
      </c>
      <c r="T84" s="4">
        <v>0</v>
      </c>
      <c r="U84" s="4">
        <v>0</v>
      </c>
      <c r="V84" s="4">
        <v>15155.9738273022</v>
      </c>
      <c r="W84" s="4">
        <v>0</v>
      </c>
      <c r="X84" s="4">
        <v>269.076640333115</v>
      </c>
      <c r="Y84" s="4">
        <v>-1785969.65331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204144004.792466</v>
      </c>
      <c r="C4" s="4">
        <v>204139152.280178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17820969.48391</v>
      </c>
      <c r="C5" s="4">
        <v>17820645.1981859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97417.2996874063</v>
      </c>
      <c r="C6" s="4">
        <v>97417.2996874063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41701924.8169044</v>
      </c>
      <c r="C7" s="4">
        <v>41701281.3702976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16549923.7379809</v>
      </c>
      <c r="C8" s="4">
        <v>16549832.3220279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21878.8036892971</v>
      </c>
      <c r="C9" s="4">
        <v>21878.8036892971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16576797.9142886</v>
      </c>
      <c r="C10" s="4">
        <v>16576504.8830922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6381892.87781736</v>
      </c>
      <c r="C11" s="4">
        <v>6381962.37381736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5565.03618531574</v>
      </c>
      <c r="C12" s="4">
        <v>5565.03618531574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20208064.1383535</v>
      </c>
      <c r="C13" s="4">
        <v>20204743.7814884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38565918.3023398</v>
      </c>
      <c r="C14" s="4">
        <v>38567184.1439366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42760652.680489</v>
      </c>
      <c r="C15" s="4">
        <v>42761971.6256663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385510</v>
      </c>
      <c r="C16" s="4">
        <v>385510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1462359.45571433</v>
      </c>
      <c r="C17" s="4">
        <v>1462351.07795329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23765.3014240657</v>
      </c>
      <c r="C18" s="4">
        <v>23765.3014240657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4137892.83461864</v>
      </c>
      <c r="C20" s="4">
        <v>4137976.82815938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-4835.04692193549</v>
      </c>
      <c r="C21" s="4">
        <v>-4835.04692193549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-3866.84799870968</v>
      </c>
      <c r="C22" s="4">
        <v>-3866.84799870968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-91815.8648774193</v>
      </c>
      <c r="C23" s="4">
        <v>-91815.8648774193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-100672.299663505</v>
      </c>
      <c r="C24" s="4">
        <v>-100672.299663505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-24993.2846903226</v>
      </c>
      <c r="C25" s="4">
        <v>-24993.2846903226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-16533.7160917061</v>
      </c>
      <c r="C26" s="4">
        <v>-16533.7160917061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-436803.088243548</v>
      </c>
      <c r="C27" s="4">
        <v>-436803.088243548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-1007092.53122824</v>
      </c>
      <c r="C28" s="4">
        <v>-1007092.53122824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21682481.9151355</v>
      </c>
      <c r="C32" s="4">
        <v>1817903.21626394</v>
      </c>
      <c r="D32" s="4">
        <v>18558437.2977327</v>
      </c>
      <c r="E32" s="4">
        <v>3082361.90045083</v>
      </c>
      <c r="F32" s="4">
        <v>0</v>
      </c>
      <c r="G32" s="4">
        <v>17042226.2716695</v>
      </c>
      <c r="H32" s="4">
        <v>2859857.7075911</v>
      </c>
      <c r="I32" s="4">
        <v>478281.988220745</v>
      </c>
      <c r="J32" s="4">
        <v>0</v>
      </c>
      <c r="K32" s="4">
        <v>0</v>
      </c>
      <c r="L32" s="4">
        <v>8186646.51119759</v>
      </c>
      <c r="M32" s="4">
        <v>9808574.47726841</v>
      </c>
      <c r="N32" s="4">
        <v>822370.758060853</v>
      </c>
      <c r="O32" s="4">
        <v>8395340.30877985</v>
      </c>
      <c r="P32" s="4">
        <v>1394378.0229957</v>
      </c>
      <c r="Q32" s="4">
        <v>0</v>
      </c>
      <c r="R32" s="4">
        <v>11444313.4978504</v>
      </c>
      <c r="S32" s="4">
        <v>4476129.95736341</v>
      </c>
      <c r="T32" s="4">
        <v>3133350.72742795</v>
      </c>
      <c r="U32" s="4">
        <v>13792873.4775286</v>
      </c>
      <c r="V32" s="4">
        <v>0</v>
      </c>
      <c r="W32" s="4">
        <v>77145910.3746402</v>
      </c>
      <c r="X32" s="4">
        <v>22566.3822889741</v>
      </c>
      <c r="Y32" s="4">
        <v>204144004.792466</v>
      </c>
    </row>
    <row r="33" spans="1:25">
      <c r="A33" s="3" t="s">
        <v>32</v>
      </c>
      <c r="B33" s="4">
        <v>1928452.84196658</v>
      </c>
      <c r="C33" s="4">
        <v>161685.393653077</v>
      </c>
      <c r="D33" s="4">
        <v>1660934.31433909</v>
      </c>
      <c r="E33" s="4">
        <v>275863.779236182</v>
      </c>
      <c r="F33" s="4">
        <v>0</v>
      </c>
      <c r="G33" s="4">
        <v>1447971.12524401</v>
      </c>
      <c r="H33" s="4">
        <v>242984.180405016</v>
      </c>
      <c r="I33" s="4">
        <v>36809.662072096</v>
      </c>
      <c r="J33" s="4">
        <v>0</v>
      </c>
      <c r="K33" s="4">
        <v>0</v>
      </c>
      <c r="L33" s="4">
        <v>728125.211518073</v>
      </c>
      <c r="M33" s="4">
        <v>872380.449819505</v>
      </c>
      <c r="N33" s="4">
        <v>73142.1445081721</v>
      </c>
      <c r="O33" s="4">
        <v>751362.228171559</v>
      </c>
      <c r="P33" s="4">
        <v>124793.390111397</v>
      </c>
      <c r="Q33" s="4">
        <v>0</v>
      </c>
      <c r="R33" s="4">
        <v>972351.57126595</v>
      </c>
      <c r="S33" s="4">
        <v>380308.700740365</v>
      </c>
      <c r="T33" s="4">
        <v>241149.749040406</v>
      </c>
      <c r="U33" s="4">
        <v>1061530.69572981</v>
      </c>
      <c r="V33" s="4">
        <v>0</v>
      </c>
      <c r="W33" s="4">
        <v>6861403.16825186</v>
      </c>
      <c r="X33" s="4">
        <v>-279.122163196817</v>
      </c>
      <c r="Y33" s="4">
        <v>17820969.48391</v>
      </c>
    </row>
    <row r="34" spans="1:25">
      <c r="A34" s="3" t="s">
        <v>33</v>
      </c>
      <c r="B34" s="4">
        <v>9949.08242955253</v>
      </c>
      <c r="C34" s="4">
        <v>834.151229474029</v>
      </c>
      <c r="D34" s="4">
        <v>14009.9142840955</v>
      </c>
      <c r="E34" s="4">
        <v>2326.89990676929</v>
      </c>
      <c r="F34" s="4">
        <v>0</v>
      </c>
      <c r="G34" s="4">
        <v>8973.28111239099</v>
      </c>
      <c r="H34" s="4">
        <v>1505.80720749573</v>
      </c>
      <c r="I34" s="4">
        <v>0</v>
      </c>
      <c r="J34" s="4"/>
      <c r="K34" s="4"/>
      <c r="L34" s="4">
        <v>3756.47129698088</v>
      </c>
      <c r="M34" s="4">
        <v>4500.69859957445</v>
      </c>
      <c r="N34" s="4">
        <v>377.347689790517</v>
      </c>
      <c r="O34" s="4">
        <v>6337.71024062392</v>
      </c>
      <c r="P34" s="4">
        <v>1052.62723732579</v>
      </c>
      <c r="Q34" s="4">
        <v>0</v>
      </c>
      <c r="R34" s="4">
        <v>6025.79971169942</v>
      </c>
      <c r="S34" s="4">
        <v>2356.82661189558</v>
      </c>
      <c r="T34" s="4">
        <v>0</v>
      </c>
      <c r="U34" s="4"/>
      <c r="V34" s="4"/>
      <c r="W34" s="4">
        <v>35398.6699688836</v>
      </c>
      <c r="X34" s="4">
        <v>12.0121608541224</v>
      </c>
      <c r="Y34" s="4">
        <v>97417.2996874063</v>
      </c>
    </row>
    <row r="35" spans="1:25">
      <c r="A35" s="3" t="s">
        <v>34</v>
      </c>
      <c r="B35" s="4">
        <v>4683520.61008723</v>
      </c>
      <c r="C35" s="4">
        <v>392675.857581263</v>
      </c>
      <c r="D35" s="4">
        <v>4008711.91384547</v>
      </c>
      <c r="E35" s="4">
        <v>665805.028456261</v>
      </c>
      <c r="F35" s="4">
        <v>0</v>
      </c>
      <c r="G35" s="4">
        <v>3681203.02359932</v>
      </c>
      <c r="H35" s="4">
        <v>617743.050258001</v>
      </c>
      <c r="I35" s="4">
        <v>29432.8236026314</v>
      </c>
      <c r="J35" s="4">
        <v>0</v>
      </c>
      <c r="K35" s="4">
        <v>0</v>
      </c>
      <c r="L35" s="4">
        <v>1768355.10864316</v>
      </c>
      <c r="M35" s="4">
        <v>2118699.36752004</v>
      </c>
      <c r="N35" s="4">
        <v>177636.047828199</v>
      </c>
      <c r="O35" s="4">
        <v>1813433.97489101</v>
      </c>
      <c r="P35" s="4">
        <v>301192.374309989</v>
      </c>
      <c r="Q35" s="4">
        <v>0</v>
      </c>
      <c r="R35" s="4">
        <v>2472026.88074498</v>
      </c>
      <c r="S35" s="4">
        <v>966865.647152067</v>
      </c>
      <c r="T35" s="4">
        <v>192822.145756823</v>
      </c>
      <c r="U35" s="4">
        <v>1143299.70520997</v>
      </c>
      <c r="V35" s="4">
        <v>0</v>
      </c>
      <c r="W35" s="4">
        <v>16663888.5086008</v>
      </c>
      <c r="X35" s="4">
        <v>4612.74881721134</v>
      </c>
      <c r="Y35" s="4">
        <v>41701924.8169044</v>
      </c>
    </row>
    <row r="36" spans="1:25">
      <c r="A36" s="3" t="s">
        <v>35</v>
      </c>
      <c r="B36" s="4">
        <v>1877792.49081507</v>
      </c>
      <c r="C36" s="4">
        <v>157437.927165806</v>
      </c>
      <c r="D36" s="4">
        <v>1612972.90291105</v>
      </c>
      <c r="E36" s="4">
        <v>267897.891542841</v>
      </c>
      <c r="F36" s="4">
        <v>0</v>
      </c>
      <c r="G36" s="4">
        <v>1506887.82188375</v>
      </c>
      <c r="H36" s="4">
        <v>252870.997203772</v>
      </c>
      <c r="I36" s="4">
        <v>6521.5535619136</v>
      </c>
      <c r="J36" s="4">
        <v>0</v>
      </c>
      <c r="K36" s="4">
        <v>0</v>
      </c>
      <c r="L36" s="4">
        <v>708997.401858929</v>
      </c>
      <c r="M36" s="4">
        <v>849463.062905082</v>
      </c>
      <c r="N36" s="4">
        <v>71220.7043546344</v>
      </c>
      <c r="O36" s="4">
        <v>729665.769349726</v>
      </c>
      <c r="P36" s="4">
        <v>121189.835729408</v>
      </c>
      <c r="Q36" s="4">
        <v>0</v>
      </c>
      <c r="R36" s="4">
        <v>1011915.71833538</v>
      </c>
      <c r="S36" s="4">
        <v>395783.133869821</v>
      </c>
      <c r="T36" s="4">
        <v>42724.4075680121</v>
      </c>
      <c r="U36" s="4">
        <v>253325.687182124</v>
      </c>
      <c r="V36" s="4">
        <v>0</v>
      </c>
      <c r="W36" s="4">
        <v>6681154.48063488</v>
      </c>
      <c r="X36" s="4">
        <v>2101.9511086629</v>
      </c>
      <c r="Y36" s="4">
        <v>16549923.7379809</v>
      </c>
    </row>
    <row r="37" spans="1:25">
      <c r="A37" s="3" t="s">
        <v>36</v>
      </c>
      <c r="B37" s="4">
        <v>2040.10348628807</v>
      </c>
      <c r="C37" s="4">
        <v>171.046409896715</v>
      </c>
      <c r="D37" s="4">
        <v>3579.24521318344</v>
      </c>
      <c r="E37" s="4">
        <v>594.475111265728</v>
      </c>
      <c r="F37" s="4">
        <v>0</v>
      </c>
      <c r="G37" s="4">
        <v>2184.42300805278</v>
      </c>
      <c r="H37" s="4">
        <v>366.568245054001</v>
      </c>
      <c r="I37" s="4">
        <v>0</v>
      </c>
      <c r="J37" s="4"/>
      <c r="K37" s="4"/>
      <c r="L37" s="4">
        <v>770.281103144547</v>
      </c>
      <c r="M37" s="4">
        <v>922.888212932076</v>
      </c>
      <c r="N37" s="4">
        <v>77.3768177050881</v>
      </c>
      <c r="O37" s="4">
        <v>1619.15473437612</v>
      </c>
      <c r="P37" s="4">
        <v>268.924628949512</v>
      </c>
      <c r="Q37" s="4">
        <v>0</v>
      </c>
      <c r="R37" s="4">
        <v>1466.89882633652</v>
      </c>
      <c r="S37" s="4">
        <v>573.737322227274</v>
      </c>
      <c r="T37" s="4">
        <v>0</v>
      </c>
      <c r="U37" s="4"/>
      <c r="V37" s="4"/>
      <c r="W37" s="4">
        <v>7258.65430554364</v>
      </c>
      <c r="X37" s="4">
        <v>-14.9737356584279</v>
      </c>
      <c r="Y37" s="4">
        <v>21878.8036892971</v>
      </c>
    </row>
    <row r="38" spans="1:25">
      <c r="A38" s="3" t="s">
        <v>37</v>
      </c>
      <c r="B38" s="4">
        <v>1893281.86143683</v>
      </c>
      <c r="C38" s="4">
        <v>158736.587382907</v>
      </c>
      <c r="D38" s="4">
        <v>1567700.70647612</v>
      </c>
      <c r="E38" s="4">
        <v>260378.654270756</v>
      </c>
      <c r="F38" s="4">
        <v>0</v>
      </c>
      <c r="G38" s="4">
        <v>1476448.94575935</v>
      </c>
      <c r="H38" s="4">
        <v>247763.046334731</v>
      </c>
      <c r="I38" s="4">
        <v>28555.8033927222</v>
      </c>
      <c r="J38" s="4">
        <v>0</v>
      </c>
      <c r="K38" s="4">
        <v>0</v>
      </c>
      <c r="L38" s="4">
        <v>714845.71767709</v>
      </c>
      <c r="M38" s="4">
        <v>856470.039594567</v>
      </c>
      <c r="N38" s="4">
        <v>71808.1834776407</v>
      </c>
      <c r="O38" s="4">
        <v>709185.839412758</v>
      </c>
      <c r="P38" s="4">
        <v>117788.334043201</v>
      </c>
      <c r="Q38" s="4">
        <v>0</v>
      </c>
      <c r="R38" s="4">
        <v>991475.19399679</v>
      </c>
      <c r="S38" s="4">
        <v>387788.382297053</v>
      </c>
      <c r="T38" s="4">
        <v>187076.556375732</v>
      </c>
      <c r="U38" s="4">
        <v>170685.284368483</v>
      </c>
      <c r="V38" s="4">
        <v>0</v>
      </c>
      <c r="W38" s="4">
        <v>6736265.40393337</v>
      </c>
      <c r="X38" s="4">
        <v>543.374058518296</v>
      </c>
      <c r="Y38" s="4">
        <v>16576797.9142886</v>
      </c>
    </row>
    <row r="39" spans="1:25">
      <c r="A39" s="3" t="s">
        <v>38</v>
      </c>
      <c r="B39" s="4">
        <v>753047.770229977</v>
      </c>
      <c r="C39" s="4">
        <v>63137.0508625149</v>
      </c>
      <c r="D39" s="4">
        <v>626267.69376272</v>
      </c>
      <c r="E39" s="4">
        <v>104016.499221799</v>
      </c>
      <c r="F39" s="4">
        <v>0</v>
      </c>
      <c r="G39" s="4">
        <v>591672.462854641</v>
      </c>
      <c r="H39" s="4">
        <v>71346.952873968</v>
      </c>
      <c r="I39" s="4">
        <v>0</v>
      </c>
      <c r="J39" s="4">
        <v>0</v>
      </c>
      <c r="K39" s="4">
        <v>0</v>
      </c>
      <c r="L39" s="4">
        <v>284327.962317585</v>
      </c>
      <c r="M39" s="4">
        <v>340658.655598168</v>
      </c>
      <c r="N39" s="4">
        <v>28561.5119193421</v>
      </c>
      <c r="O39" s="4">
        <v>283306.742328736</v>
      </c>
      <c r="P39" s="4">
        <v>47054.2802007163</v>
      </c>
      <c r="Q39" s="4">
        <v>0</v>
      </c>
      <c r="R39" s="4">
        <v>397323.978980971</v>
      </c>
      <c r="S39" s="4">
        <v>111669.27371179</v>
      </c>
      <c r="T39" s="4">
        <v>0</v>
      </c>
      <c r="U39" s="4">
        <v>0</v>
      </c>
      <c r="V39" s="4">
        <v>0</v>
      </c>
      <c r="W39" s="4">
        <v>2679331.45372216</v>
      </c>
      <c r="X39" s="4">
        <v>170.589232263248</v>
      </c>
      <c r="Y39" s="4">
        <v>6381892.87781736</v>
      </c>
    </row>
    <row r="40" spans="1:25">
      <c r="A40" s="3" t="s">
        <v>39</v>
      </c>
      <c r="B40" s="4">
        <v>672.560935224034</v>
      </c>
      <c r="C40" s="4">
        <v>56.3888715352179</v>
      </c>
      <c r="D40" s="4">
        <v>386.532493850044</v>
      </c>
      <c r="E40" s="4">
        <v>70.4852520170624</v>
      </c>
      <c r="F40" s="4">
        <v>0</v>
      </c>
      <c r="G40" s="4">
        <v>149.499280599178</v>
      </c>
      <c r="H40" s="4">
        <v>0</v>
      </c>
      <c r="I40" s="4">
        <v>0</v>
      </c>
      <c r="J40" s="4">
        <v>0</v>
      </c>
      <c r="K40" s="4">
        <v>0</v>
      </c>
      <c r="L40" s="4">
        <v>253.93857840952</v>
      </c>
      <c r="M40" s="4">
        <v>304.248565706922</v>
      </c>
      <c r="N40" s="4">
        <v>25.5088162096525</v>
      </c>
      <c r="O40" s="4">
        <v>247.823750909988</v>
      </c>
      <c r="P40" s="4">
        <v>37.2135234925719</v>
      </c>
      <c r="Q40" s="4">
        <v>0</v>
      </c>
      <c r="R40" s="4">
        <v>254.524013685113</v>
      </c>
      <c r="S40" s="4">
        <v>0</v>
      </c>
      <c r="T40" s="4">
        <v>0</v>
      </c>
      <c r="U40" s="4">
        <v>0</v>
      </c>
      <c r="V40" s="4">
        <v>712.824773880444</v>
      </c>
      <c r="W40" s="4">
        <v>2392.96063215249</v>
      </c>
      <c r="X40" s="4">
        <v>0.526697643499751</v>
      </c>
      <c r="Y40" s="4">
        <v>5565.03618531574</v>
      </c>
    </row>
    <row r="41" spans="1:25">
      <c r="A41" s="3" t="s">
        <v>40</v>
      </c>
      <c r="B41" s="4">
        <v>2169910.4796187</v>
      </c>
      <c r="C41" s="4">
        <v>182584.214297406</v>
      </c>
      <c r="D41" s="4">
        <v>1831850.7152907</v>
      </c>
      <c r="E41" s="4">
        <v>304047.786698856</v>
      </c>
      <c r="F41" s="4">
        <v>0</v>
      </c>
      <c r="G41" s="4">
        <v>1927343.14661416</v>
      </c>
      <c r="H41" s="4">
        <v>462705.853643161</v>
      </c>
      <c r="I41" s="4">
        <v>79357.4061805135</v>
      </c>
      <c r="J41" s="4">
        <v>0</v>
      </c>
      <c r="K41" s="4">
        <v>0</v>
      </c>
      <c r="L41" s="4">
        <v>819292.280612081</v>
      </c>
      <c r="M41" s="4">
        <v>981609.422373743</v>
      </c>
      <c r="N41" s="4">
        <v>82596.2116015653</v>
      </c>
      <c r="O41" s="4">
        <v>828680.233309627</v>
      </c>
      <c r="P41" s="4">
        <v>137543.080730189</v>
      </c>
      <c r="Q41" s="4">
        <v>0</v>
      </c>
      <c r="R41" s="4">
        <v>1294262.78211392</v>
      </c>
      <c r="S41" s="4">
        <v>724207.895883082</v>
      </c>
      <c r="T41" s="4">
        <v>519891.178230496</v>
      </c>
      <c r="U41" s="4">
        <v>148034.079168847</v>
      </c>
      <c r="V41" s="4">
        <v>0</v>
      </c>
      <c r="W41" s="4">
        <v>7720505.43092133</v>
      </c>
      <c r="X41" s="4">
        <v>-6358.0589348571</v>
      </c>
      <c r="Y41" s="4">
        <v>20208064.1383535</v>
      </c>
    </row>
    <row r="42" spans="1:25">
      <c r="A42" s="3" t="s">
        <v>41</v>
      </c>
      <c r="B42" s="4">
        <v>4163376.22626235</v>
      </c>
      <c r="C42" s="4">
        <v>350287.502543485</v>
      </c>
      <c r="D42" s="4">
        <v>3586433.10003456</v>
      </c>
      <c r="E42" s="4">
        <v>595289.289236483</v>
      </c>
      <c r="F42" s="4">
        <v>0</v>
      </c>
      <c r="G42" s="4">
        <v>4520883.96586901</v>
      </c>
      <c r="H42" s="4">
        <v>758649.993775076</v>
      </c>
      <c r="I42" s="4">
        <v>0</v>
      </c>
      <c r="J42" s="4">
        <v>0</v>
      </c>
      <c r="K42" s="4">
        <v>0</v>
      </c>
      <c r="L42" s="4">
        <v>1571964.39000561</v>
      </c>
      <c r="M42" s="4">
        <v>1883399.97017024</v>
      </c>
      <c r="N42" s="4">
        <v>158460.690552023</v>
      </c>
      <c r="O42" s="4">
        <v>1622406.34200062</v>
      </c>
      <c r="P42" s="4">
        <v>269292.941271652</v>
      </c>
      <c r="Q42" s="4">
        <v>0</v>
      </c>
      <c r="R42" s="4">
        <v>3035895.2268354</v>
      </c>
      <c r="S42" s="4">
        <v>1187407.31585228</v>
      </c>
      <c r="T42" s="4">
        <v>0</v>
      </c>
      <c r="U42" s="4">
        <v>46162.8019936936</v>
      </c>
      <c r="V42" s="4">
        <v>0</v>
      </c>
      <c r="W42" s="4">
        <v>14813223.4337499</v>
      </c>
      <c r="X42" s="4">
        <v>2785.11218748702</v>
      </c>
      <c r="Y42" s="4">
        <v>38565918.3023398</v>
      </c>
    </row>
    <row r="43" spans="1:25">
      <c r="A43" s="3" t="s">
        <v>42</v>
      </c>
      <c r="B43" s="4">
        <v>5259419.75642002</v>
      </c>
      <c r="C43" s="4">
        <v>442439.50195126</v>
      </c>
      <c r="D43" s="4">
        <v>3588197.86958127</v>
      </c>
      <c r="E43" s="4">
        <v>1053218.38043348</v>
      </c>
      <c r="F43" s="4">
        <v>0</v>
      </c>
      <c r="G43" s="4">
        <v>2233877.09744617</v>
      </c>
      <c r="H43" s="4">
        <v>0</v>
      </c>
      <c r="I43" s="4">
        <v>0</v>
      </c>
      <c r="J43" s="4">
        <v>0</v>
      </c>
      <c r="K43" s="4">
        <v>0</v>
      </c>
      <c r="L43" s="4">
        <v>1985797.13191245</v>
      </c>
      <c r="M43" s="4">
        <v>2379220.72712774</v>
      </c>
      <c r="N43" s="4">
        <v>200147.788595417</v>
      </c>
      <c r="O43" s="4">
        <v>2300558.6055382</v>
      </c>
      <c r="P43" s="4">
        <v>556059.116218841</v>
      </c>
      <c r="Q43" s="4">
        <v>0</v>
      </c>
      <c r="R43" s="4">
        <v>3803197.99963222</v>
      </c>
      <c r="S43" s="4">
        <v>0</v>
      </c>
      <c r="T43" s="4">
        <v>0</v>
      </c>
      <c r="U43" s="4">
        <v>0</v>
      </c>
      <c r="V43" s="4">
        <v>255106.772189303</v>
      </c>
      <c r="W43" s="4">
        <v>18712928.1020252</v>
      </c>
      <c r="X43" s="4">
        <v>-9516.16858253717</v>
      </c>
      <c r="Y43" s="4">
        <v>42760652.680489</v>
      </c>
    </row>
    <row r="44" spans="1:25">
      <c r="A44" s="3" t="s">
        <v>43</v>
      </c>
      <c r="B44" s="4">
        <v>36606.778577816</v>
      </c>
      <c r="C44" s="4">
        <v>3069.18648769725</v>
      </c>
      <c r="D44" s="4">
        <v>31175.6194572227</v>
      </c>
      <c r="E44" s="4">
        <v>5177.94360032874</v>
      </c>
      <c r="F44" s="4">
        <v>0</v>
      </c>
      <c r="G44" s="4">
        <v>28646.455911178</v>
      </c>
      <c r="H44" s="4">
        <v>4807.1646524809</v>
      </c>
      <c r="I44" s="4">
        <v>703.234844458455</v>
      </c>
      <c r="J44" s="4">
        <v>0</v>
      </c>
      <c r="K44" s="4"/>
      <c r="L44" s="4">
        <v>13821.6075679539</v>
      </c>
      <c r="M44" s="4">
        <v>16559.9268321188</v>
      </c>
      <c r="N44" s="4">
        <v>1388.41781891168</v>
      </c>
      <c r="O44" s="4">
        <v>14103.0158133185</v>
      </c>
      <c r="P44" s="4">
        <v>2342.3630948571</v>
      </c>
      <c r="Q44" s="4">
        <v>0</v>
      </c>
      <c r="R44" s="4">
        <v>19236.865936633</v>
      </c>
      <c r="S44" s="4">
        <v>7523.97353680675</v>
      </c>
      <c r="T44" s="4">
        <v>4607.07587930238</v>
      </c>
      <c r="U44" s="4">
        <v>65401.0160484979</v>
      </c>
      <c r="V44" s="4"/>
      <c r="W44" s="4">
        <v>130246.309916078</v>
      </c>
      <c r="X44" s="4">
        <v>93.0440243402497</v>
      </c>
      <c r="Y44" s="4">
        <v>385510</v>
      </c>
    </row>
    <row r="45" spans="1:25">
      <c r="A45" s="3" t="s">
        <v>44</v>
      </c>
      <c r="B45" s="4">
        <v>165890.985449991</v>
      </c>
      <c r="C45" s="4">
        <v>13908.6363442656</v>
      </c>
      <c r="D45" s="4">
        <v>95765.8150883766</v>
      </c>
      <c r="E45" s="4">
        <v>15905.6980422643</v>
      </c>
      <c r="F45" s="4">
        <v>0</v>
      </c>
      <c r="G45" s="4">
        <v>89057.5093849336</v>
      </c>
      <c r="H45" s="4">
        <v>14944.7496221055</v>
      </c>
      <c r="I45" s="4">
        <v>2186.25103064611</v>
      </c>
      <c r="J45" s="4">
        <v>0</v>
      </c>
      <c r="K45" s="4"/>
      <c r="L45" s="4">
        <v>62635.3967497276</v>
      </c>
      <c r="M45" s="4">
        <v>75044.6416725871</v>
      </c>
      <c r="N45" s="4">
        <v>6291.89481139337</v>
      </c>
      <c r="O45" s="4">
        <v>43321.8915319358</v>
      </c>
      <c r="P45" s="4">
        <v>7195.31207133569</v>
      </c>
      <c r="Q45" s="4">
        <v>0</v>
      </c>
      <c r="R45" s="4">
        <v>59804.5138288785</v>
      </c>
      <c r="S45" s="4">
        <v>23390.8985440917</v>
      </c>
      <c r="T45" s="4">
        <v>14322.7038147492</v>
      </c>
      <c r="U45" s="4">
        <v>182577.924578289</v>
      </c>
      <c r="V45" s="4"/>
      <c r="W45" s="4">
        <v>590237.369761267</v>
      </c>
      <c r="X45" s="4">
        <v>-122.736612511623</v>
      </c>
      <c r="Y45" s="4">
        <v>1462359.45571433</v>
      </c>
    </row>
    <row r="46" spans="1:25">
      <c r="A46" s="3" t="s">
        <v>45</v>
      </c>
      <c r="B46" s="4">
        <v>2886.51112076282</v>
      </c>
      <c r="C46" s="4">
        <v>242.010940940918</v>
      </c>
      <c r="D46" s="4">
        <v>1557.18095294583</v>
      </c>
      <c r="E46" s="4">
        <v>258.631433480359</v>
      </c>
      <c r="F46" s="4">
        <v>0</v>
      </c>
      <c r="G46" s="4">
        <v>1535.42894714112</v>
      </c>
      <c r="H46" s="4">
        <v>257.660486308627</v>
      </c>
      <c r="I46" s="4">
        <v>37.6928699371312</v>
      </c>
      <c r="J46" s="4">
        <v>0</v>
      </c>
      <c r="K46" s="4"/>
      <c r="L46" s="4">
        <v>1089.85891416012</v>
      </c>
      <c r="M46" s="4">
        <v>1305.78037229686</v>
      </c>
      <c r="N46" s="4">
        <v>109.479272152686</v>
      </c>
      <c r="O46" s="4">
        <v>704.426984481475</v>
      </c>
      <c r="P46" s="4">
        <v>116.997938122756</v>
      </c>
      <c r="Q46" s="4">
        <v>0</v>
      </c>
      <c r="R46" s="4">
        <v>1031.08185190385</v>
      </c>
      <c r="S46" s="4">
        <v>403.279442376988</v>
      </c>
      <c r="T46" s="4">
        <v>246.935875372851</v>
      </c>
      <c r="U46" s="4">
        <v>1710.66373883721</v>
      </c>
      <c r="V46" s="4"/>
      <c r="W46" s="4">
        <v>10270.158604967</v>
      </c>
      <c r="X46" s="4">
        <v>1.52167787708516</v>
      </c>
      <c r="Y46" s="4">
        <v>23765.3014240657</v>
      </c>
    </row>
    <row r="47" spans="1:25">
      <c r="A47" s="3" t="s">
        <v>46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/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/>
      <c r="W47" s="4">
        <v>0</v>
      </c>
      <c r="X47" s="4">
        <v>0</v>
      </c>
      <c r="Y47" s="4">
        <v>0</v>
      </c>
    </row>
    <row r="48" spans="1:25">
      <c r="A48" s="3" t="s">
        <v>47</v>
      </c>
      <c r="B48" s="4">
        <v>471968.63252861</v>
      </c>
      <c r="C48" s="4">
        <v>39570.8064421599</v>
      </c>
      <c r="D48" s="4">
        <v>271549.323921982</v>
      </c>
      <c r="E48" s="4">
        <v>45101.4962478851</v>
      </c>
      <c r="F48" s="4">
        <v>0</v>
      </c>
      <c r="G48" s="4">
        <v>254034.639444429</v>
      </c>
      <c r="H48" s="4">
        <v>42629.5784382345</v>
      </c>
      <c r="I48" s="4">
        <v>6236.23427312188</v>
      </c>
      <c r="J48" s="4">
        <v>0</v>
      </c>
      <c r="K48" s="4"/>
      <c r="L48" s="4">
        <v>178201.018407763</v>
      </c>
      <c r="M48" s="4">
        <v>213505.976908478</v>
      </c>
      <c r="N48" s="4">
        <v>17900.7737044421</v>
      </c>
      <c r="O48" s="4">
        <v>122841.646005542</v>
      </c>
      <c r="P48" s="4">
        <v>20402.7097412136</v>
      </c>
      <c r="Q48" s="4">
        <v>0</v>
      </c>
      <c r="R48" s="4">
        <v>170591.095715492</v>
      </c>
      <c r="S48" s="4">
        <v>66722.0374673403</v>
      </c>
      <c r="T48" s="4">
        <v>40855.206086245</v>
      </c>
      <c r="U48" s="4">
        <v>496097.740989907</v>
      </c>
      <c r="V48" s="4"/>
      <c r="W48" s="4">
        <v>1679256.55223433</v>
      </c>
      <c r="X48" s="4">
        <v>427.366061456524</v>
      </c>
      <c r="Y48" s="4">
        <v>4137892.83461864</v>
      </c>
    </row>
    <row r="49" spans="1:25">
      <c r="A49" s="3" t="s">
        <v>48</v>
      </c>
      <c r="B49" s="4">
        <v>-956.668678077539</v>
      </c>
      <c r="C49" s="4">
        <v>-80.2090403480117</v>
      </c>
      <c r="D49" s="4">
        <v>-818.830415553739</v>
      </c>
      <c r="E49" s="4">
        <v>-135.999148815268</v>
      </c>
      <c r="F49" s="4">
        <v>0</v>
      </c>
      <c r="G49" s="4">
        <v>-751.932557473299</v>
      </c>
      <c r="H49" s="4">
        <v>-126.181878224061</v>
      </c>
      <c r="I49" s="4">
        <v>0</v>
      </c>
      <c r="J49" s="4">
        <v>0</v>
      </c>
      <c r="K49" s="4">
        <v>0</v>
      </c>
      <c r="L49" s="4">
        <v>-361.209031623286</v>
      </c>
      <c r="M49" s="4">
        <v>-432.771304305494</v>
      </c>
      <c r="N49" s="4">
        <v>-36.2844230232941</v>
      </c>
      <c r="O49" s="4">
        <v>-370.416963641282</v>
      </c>
      <c r="P49" s="4">
        <v>-61.5223748471571</v>
      </c>
      <c r="Q49" s="4">
        <v>0</v>
      </c>
      <c r="R49" s="4">
        <v>-504.942944647445</v>
      </c>
      <c r="S49" s="4">
        <v>-197.49461090176</v>
      </c>
      <c r="T49" s="4">
        <v>0</v>
      </c>
      <c r="U49" s="4">
        <v>0</v>
      </c>
      <c r="V49" s="4">
        <v>0</v>
      </c>
      <c r="W49" s="4">
        <v>0</v>
      </c>
      <c r="X49" s="4">
        <v>-0.583550453851937</v>
      </c>
      <c r="Y49" s="4">
        <v>-4835.04692193549</v>
      </c>
    </row>
    <row r="50" spans="1:25">
      <c r="A50" s="3" t="s">
        <v>49</v>
      </c>
      <c r="B50" s="4">
        <v>-820.444320286869</v>
      </c>
      <c r="C50" s="4">
        <v>-68.7877141764777</v>
      </c>
      <c r="D50" s="4">
        <v>-702.233468194253</v>
      </c>
      <c r="E50" s="4">
        <v>-116.633618060496</v>
      </c>
      <c r="F50" s="4">
        <v>0</v>
      </c>
      <c r="G50" s="4">
        <v>-644.861497145981</v>
      </c>
      <c r="H50" s="4">
        <v>0</v>
      </c>
      <c r="I50" s="4">
        <v>0</v>
      </c>
      <c r="J50" s="4">
        <v>0</v>
      </c>
      <c r="K50" s="4">
        <v>0</v>
      </c>
      <c r="L50" s="4">
        <v>-309.77485227924</v>
      </c>
      <c r="M50" s="4">
        <v>-371.147050945682</v>
      </c>
      <c r="N50" s="4">
        <v>-31.1177207600968</v>
      </c>
      <c r="O50" s="4">
        <v>-317.671625424289</v>
      </c>
      <c r="P50" s="4">
        <v>-52.761927060623</v>
      </c>
      <c r="Q50" s="4">
        <v>0</v>
      </c>
      <c r="R50" s="4">
        <v>-433.041846668828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1.62764229315431</v>
      </c>
      <c r="Y50" s="4">
        <v>-3866.84799870968</v>
      </c>
    </row>
    <row r="51" spans="1:25">
      <c r="A51" s="3" t="s">
        <v>50</v>
      </c>
      <c r="B51" s="4">
        <v>-18287.5162093317</v>
      </c>
      <c r="C51" s="4">
        <v>-1520.23096110889</v>
      </c>
      <c r="D51" s="4">
        <v>-15519.589116407</v>
      </c>
      <c r="E51" s="4">
        <v>-2581.6910351465</v>
      </c>
      <c r="F51" s="4">
        <v>0</v>
      </c>
      <c r="G51" s="4">
        <v>-14274.0418566918</v>
      </c>
      <c r="H51" s="4">
        <v>-2395.32840202919</v>
      </c>
      <c r="I51" s="4">
        <v>20.9516757110575</v>
      </c>
      <c r="J51" s="4">
        <v>0</v>
      </c>
      <c r="K51" s="4">
        <v>0</v>
      </c>
      <c r="L51" s="4">
        <v>-6904.81059131371</v>
      </c>
      <c r="M51" s="4">
        <v>-8272.78285970903</v>
      </c>
      <c r="N51" s="4">
        <v>-687.71179715718</v>
      </c>
      <c r="O51" s="4">
        <v>-7020.64672765258</v>
      </c>
      <c r="P51" s="4">
        <v>-1167.88792420733</v>
      </c>
      <c r="Q51" s="4">
        <v>0</v>
      </c>
      <c r="R51" s="4">
        <v>-9585.40317945309</v>
      </c>
      <c r="S51" s="4">
        <v>-3749.06807062</v>
      </c>
      <c r="T51" s="4">
        <v>137.259921859689</v>
      </c>
      <c r="U51" s="4">
        <v>0</v>
      </c>
      <c r="V51" s="4">
        <v>0</v>
      </c>
      <c r="W51" s="4">
        <v>0</v>
      </c>
      <c r="X51" s="4">
        <v>-7.36774416202876</v>
      </c>
      <c r="Y51" s="4">
        <v>-91815.8648774193</v>
      </c>
    </row>
    <row r="52" spans="1:25">
      <c r="A52" s="3" t="s">
        <v>51</v>
      </c>
      <c r="B52" s="4">
        <v>-19923.6913806296</v>
      </c>
      <c r="C52" s="4">
        <v>-1669.87923018397</v>
      </c>
      <c r="D52" s="4">
        <v>-17051.2158207026</v>
      </c>
      <c r="E52" s="4">
        <v>-2832.20331527737</v>
      </c>
      <c r="F52" s="4">
        <v>0</v>
      </c>
      <c r="G52" s="4">
        <v>-15657.9827626998</v>
      </c>
      <c r="H52" s="4">
        <v>-2627.5676648934</v>
      </c>
      <c r="I52" s="4">
        <v>0.905860556136812</v>
      </c>
      <c r="J52" s="4">
        <v>0</v>
      </c>
      <c r="K52" s="4">
        <v>0</v>
      </c>
      <c r="L52" s="4">
        <v>-7522.58063305708</v>
      </c>
      <c r="M52" s="4">
        <v>-9012.94471425804</v>
      </c>
      <c r="N52" s="4">
        <v>-755.408668685184</v>
      </c>
      <c r="O52" s="4">
        <v>-7713.51365401537</v>
      </c>
      <c r="P52" s="4">
        <v>-1281.21297466748</v>
      </c>
      <c r="Q52" s="4">
        <v>0</v>
      </c>
      <c r="R52" s="4">
        <v>-10514.7567356363</v>
      </c>
      <c r="S52" s="4">
        <v>-4112.55927475341</v>
      </c>
      <c r="T52" s="4">
        <v>5.93453005219496</v>
      </c>
      <c r="U52" s="4">
        <v>0</v>
      </c>
      <c r="V52" s="4">
        <v>0</v>
      </c>
      <c r="W52" s="4">
        <v>0</v>
      </c>
      <c r="X52" s="4">
        <v>-3.623224653925</v>
      </c>
      <c r="Y52" s="4">
        <v>-100672.299663505</v>
      </c>
    </row>
    <row r="53" spans="1:25">
      <c r="A53" s="3" t="s">
        <v>52</v>
      </c>
      <c r="B53" s="4">
        <v>-5304.21050349449</v>
      </c>
      <c r="C53" s="4">
        <v>-444.612737824503</v>
      </c>
      <c r="D53" s="4">
        <v>-4538.92019270803</v>
      </c>
      <c r="E53" s="4">
        <v>-753.89908212073</v>
      </c>
      <c r="F53" s="4">
        <v>0</v>
      </c>
      <c r="G53" s="4">
        <v>-4168.27068282483</v>
      </c>
      <c r="H53" s="4">
        <v>1.13221236625535</v>
      </c>
      <c r="I53" s="4">
        <v>0</v>
      </c>
      <c r="J53" s="4">
        <v>0</v>
      </c>
      <c r="K53" s="4">
        <v>0</v>
      </c>
      <c r="L53" s="4">
        <v>-2002.7087573761</v>
      </c>
      <c r="M53" s="4">
        <v>-2399.48286226024</v>
      </c>
      <c r="N53" s="4">
        <v>-201.13090233686</v>
      </c>
      <c r="O53" s="4">
        <v>-2053.28600899128</v>
      </c>
      <c r="P53" s="4">
        <v>-341.043766311809</v>
      </c>
      <c r="Q53" s="4">
        <v>0</v>
      </c>
      <c r="R53" s="4">
        <v>-2799.10591947992</v>
      </c>
      <c r="S53" s="4">
        <v>1.77209155449964</v>
      </c>
      <c r="T53" s="4">
        <v>0</v>
      </c>
      <c r="U53" s="4">
        <v>0</v>
      </c>
      <c r="V53" s="4">
        <v>0</v>
      </c>
      <c r="W53" s="4">
        <v>0</v>
      </c>
      <c r="X53" s="4">
        <v>10.4824214854129</v>
      </c>
      <c r="Y53" s="4">
        <v>-24993.2846903226</v>
      </c>
    </row>
    <row r="54" spans="1:25">
      <c r="A54" s="3" t="s">
        <v>53</v>
      </c>
      <c r="B54" s="4">
        <v>-3506.32805276618</v>
      </c>
      <c r="C54" s="4">
        <v>-293.977594587837</v>
      </c>
      <c r="D54" s="4">
        <v>-3001.81746537504</v>
      </c>
      <c r="E54" s="4">
        <v>-498.570431830008</v>
      </c>
      <c r="F54" s="4">
        <v>0</v>
      </c>
      <c r="G54" s="4">
        <v>-2756.37292992671</v>
      </c>
      <c r="H54" s="4">
        <v>0.00059117187043408</v>
      </c>
      <c r="I54" s="4">
        <v>0</v>
      </c>
      <c r="J54" s="4">
        <v>0</v>
      </c>
      <c r="K54" s="4">
        <v>0</v>
      </c>
      <c r="L54" s="4">
        <v>-1323.88295918536</v>
      </c>
      <c r="M54" s="4">
        <v>-1586.16896266314</v>
      </c>
      <c r="N54" s="4">
        <v>-132.987595352273</v>
      </c>
      <c r="O54" s="4">
        <v>-1357.94187637454</v>
      </c>
      <c r="P54" s="4">
        <v>-225.539918903604</v>
      </c>
      <c r="Q54" s="4">
        <v>0</v>
      </c>
      <c r="R54" s="4">
        <v>-1850.9785883731</v>
      </c>
      <c r="S54" s="4">
        <v>0.000925277545164809</v>
      </c>
      <c r="T54" s="4">
        <v>0</v>
      </c>
      <c r="U54" s="4">
        <v>0</v>
      </c>
      <c r="V54" s="4">
        <v>0</v>
      </c>
      <c r="W54" s="4">
        <v>0</v>
      </c>
      <c r="X54" s="4">
        <v>0.84876718232391</v>
      </c>
      <c r="Y54" s="4">
        <v>-16533.7160917061</v>
      </c>
    </row>
    <row r="55" spans="1:25">
      <c r="A55" s="3" t="s">
        <v>54</v>
      </c>
      <c r="B55" s="4">
        <v>-141576.631191497</v>
      </c>
      <c r="C55" s="4">
        <v>-11869.5316929362</v>
      </c>
      <c r="D55" s="4">
        <v>-85495.6885648212</v>
      </c>
      <c r="E55" s="4">
        <v>-17244.2551884635</v>
      </c>
      <c r="F55" s="4">
        <v>0</v>
      </c>
      <c r="G55" s="4">
        <v>13.9477390857813</v>
      </c>
      <c r="H55" s="4">
        <v>0</v>
      </c>
      <c r="I55" s="4">
        <v>0</v>
      </c>
      <c r="J55" s="4">
        <v>0</v>
      </c>
      <c r="K55" s="4">
        <v>0</v>
      </c>
      <c r="L55" s="4">
        <v>-53455.0351914237</v>
      </c>
      <c r="M55" s="4">
        <v>-64045.4785904006</v>
      </c>
      <c r="N55" s="4">
        <v>-5369.45844466235</v>
      </c>
      <c r="O55" s="4">
        <v>-54815.2162208284</v>
      </c>
      <c r="P55" s="4">
        <v>-9104.30873415121</v>
      </c>
      <c r="Q55" s="4">
        <v>0</v>
      </c>
      <c r="R55" s="4">
        <v>23.746164661914</v>
      </c>
      <c r="S55" s="4">
        <v>0</v>
      </c>
      <c r="T55" s="4">
        <v>0</v>
      </c>
      <c r="U55" s="4">
        <v>0</v>
      </c>
      <c r="V55" s="4">
        <v>6101.14138987164</v>
      </c>
      <c r="W55" s="4">
        <v>0</v>
      </c>
      <c r="X55" s="4">
        <v>33.6802820164069</v>
      </c>
      <c r="Y55" s="4">
        <v>-436803.088243548</v>
      </c>
    </row>
    <row r="56" spans="1:25">
      <c r="A56" s="3" t="s">
        <v>55</v>
      </c>
      <c r="B56" s="4">
        <v>-325376.820996651</v>
      </c>
      <c r="C56" s="4">
        <v>-27261.0661230297</v>
      </c>
      <c r="D56" s="4">
        <v>-196405.37535766</v>
      </c>
      <c r="E56" s="4">
        <v>-39619.2255556068</v>
      </c>
      <c r="F56" s="4">
        <v>0</v>
      </c>
      <c r="G56" s="4">
        <v>495.622030912363</v>
      </c>
      <c r="H56" s="4">
        <v>0</v>
      </c>
      <c r="I56" s="4">
        <v>0</v>
      </c>
      <c r="J56" s="4">
        <v>0</v>
      </c>
      <c r="K56" s="4">
        <v>0</v>
      </c>
      <c r="L56" s="4">
        <v>-122852.403468506</v>
      </c>
      <c r="M56" s="4">
        <v>-147191.764965554</v>
      </c>
      <c r="N56" s="4">
        <v>-12332.1766596665</v>
      </c>
      <c r="O56" s="4">
        <v>-125924.515000549</v>
      </c>
      <c r="P56" s="4">
        <v>-20917.4393050928</v>
      </c>
      <c r="Q56" s="4">
        <v>0</v>
      </c>
      <c r="R56" s="4">
        <v>843.801442207578</v>
      </c>
      <c r="S56" s="4">
        <v>0</v>
      </c>
      <c r="T56" s="4">
        <v>0</v>
      </c>
      <c r="U56" s="4">
        <v>0</v>
      </c>
      <c r="V56" s="4">
        <v>9814.87962718481</v>
      </c>
      <c r="W56" s="4">
        <v>0</v>
      </c>
      <c r="X56" s="4">
        <v>-366.046896232309</v>
      </c>
      <c r="Y56" s="4">
        <v>-1007092.53122824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21681978.1124926</v>
      </c>
      <c r="C60" s="4">
        <v>1817860.97642957</v>
      </c>
      <c r="D60" s="4">
        <v>18558006.0837326</v>
      </c>
      <c r="E60" s="4">
        <v>3082290.28032553</v>
      </c>
      <c r="F60" s="4">
        <v>0</v>
      </c>
      <c r="G60" s="4">
        <v>17041830.2875442</v>
      </c>
      <c r="H60" s="4">
        <v>2859791.25745513</v>
      </c>
      <c r="I60" s="4">
        <v>478280.771451625</v>
      </c>
      <c r="J60" s="4">
        <v>0</v>
      </c>
      <c r="K60" s="4">
        <v>0</v>
      </c>
      <c r="L60" s="4">
        <v>8186649.90802367</v>
      </c>
      <c r="M60" s="4">
        <v>9808603.00063127</v>
      </c>
      <c r="N60" s="4">
        <v>822373.149517388</v>
      </c>
      <c r="O60" s="4">
        <v>8395364.72245367</v>
      </c>
      <c r="P60" s="4">
        <v>1394382.07785101</v>
      </c>
      <c r="Q60" s="4">
        <v>0</v>
      </c>
      <c r="R60" s="4">
        <v>11444346.7779471</v>
      </c>
      <c r="S60" s="4">
        <v>4476142.97396224</v>
      </c>
      <c r="T60" s="4">
        <v>3133424.67441695</v>
      </c>
      <c r="U60" s="4">
        <v>13792827.1082316</v>
      </c>
      <c r="V60" s="4">
        <v>0</v>
      </c>
      <c r="W60" s="4">
        <v>77147508.7774156</v>
      </c>
      <c r="X60" s="4">
        <v>17491.3402964123</v>
      </c>
      <c r="Y60" s="4">
        <v>204139152.280178</v>
      </c>
    </row>
    <row r="61" spans="1:25">
      <c r="A61" s="3" t="s">
        <v>32</v>
      </c>
      <c r="B61" s="4">
        <v>1928418.65519367</v>
      </c>
      <c r="C61" s="4">
        <v>161682.527364767</v>
      </c>
      <c r="D61" s="4">
        <v>1660904.81993687</v>
      </c>
      <c r="E61" s="4">
        <v>275858.880525141</v>
      </c>
      <c r="F61" s="4">
        <v>0</v>
      </c>
      <c r="G61" s="4">
        <v>1447945.44077814</v>
      </c>
      <c r="H61" s="4">
        <v>242979.87029221</v>
      </c>
      <c r="I61" s="4">
        <v>36809.7033837639</v>
      </c>
      <c r="J61" s="4">
        <v>0</v>
      </c>
      <c r="K61" s="4">
        <v>0</v>
      </c>
      <c r="L61" s="4">
        <v>728129.524172712</v>
      </c>
      <c r="M61" s="4">
        <v>872387.791818107</v>
      </c>
      <c r="N61" s="4">
        <v>73142.760076211</v>
      </c>
      <c r="O61" s="4">
        <v>751368.529018538</v>
      </c>
      <c r="P61" s="4">
        <v>124794.436616033</v>
      </c>
      <c r="Q61" s="4">
        <v>0</v>
      </c>
      <c r="R61" s="4">
        <v>972359.744242025</v>
      </c>
      <c r="S61" s="4">
        <v>380311.897376236</v>
      </c>
      <c r="T61" s="4">
        <v>241156.324329299</v>
      </c>
      <c r="U61" s="4">
        <v>1061531.01897992</v>
      </c>
      <c r="V61" s="4">
        <v>0</v>
      </c>
      <c r="W61" s="4">
        <v>6861583.12475957</v>
      </c>
      <c r="X61" s="4">
        <v>-719.850677326033</v>
      </c>
      <c r="Y61" s="4">
        <v>17820645.1981859</v>
      </c>
    </row>
    <row r="62" spans="1:25">
      <c r="A62" s="3" t="s">
        <v>33</v>
      </c>
      <c r="B62" s="4">
        <v>9949.08242955253</v>
      </c>
      <c r="C62" s="4">
        <v>834.151229474029</v>
      </c>
      <c r="D62" s="4">
        <v>14009.9142840955</v>
      </c>
      <c r="E62" s="4">
        <v>2326.89990676929</v>
      </c>
      <c r="F62" s="4">
        <v>0</v>
      </c>
      <c r="G62" s="4">
        <v>8973.28111239099</v>
      </c>
      <c r="H62" s="4">
        <v>1505.80720749573</v>
      </c>
      <c r="I62" s="4">
        <v>0</v>
      </c>
      <c r="J62" s="4"/>
      <c r="K62" s="4"/>
      <c r="L62" s="4">
        <v>3756.56014106421</v>
      </c>
      <c r="M62" s="4">
        <v>4500.81626619713</v>
      </c>
      <c r="N62" s="4">
        <v>377.357555198575</v>
      </c>
      <c r="O62" s="4">
        <v>6337.87593422527</v>
      </c>
      <c r="P62" s="4">
        <v>1052.65475729613</v>
      </c>
      <c r="Q62" s="4">
        <v>0</v>
      </c>
      <c r="R62" s="4">
        <v>6025.95725068705</v>
      </c>
      <c r="S62" s="4">
        <v>2356.88822895825</v>
      </c>
      <c r="T62" s="4">
        <v>0</v>
      </c>
      <c r="U62" s="4"/>
      <c r="V62" s="4"/>
      <c r="W62" s="4">
        <v>35400.2259424335</v>
      </c>
      <c r="X62" s="4">
        <v>9.8274415681741</v>
      </c>
      <c r="Y62" s="4">
        <v>97417.2996874063</v>
      </c>
    </row>
    <row r="63" spans="1:25">
      <c r="A63" s="3" t="s">
        <v>34</v>
      </c>
      <c r="B63" s="4">
        <v>4683448.60463802</v>
      </c>
      <c r="C63" s="4">
        <v>392669.820498505</v>
      </c>
      <c r="D63" s="4">
        <v>4008650.28304972</v>
      </c>
      <c r="E63" s="4">
        <v>665794.792227117</v>
      </c>
      <c r="F63" s="4">
        <v>0</v>
      </c>
      <c r="G63" s="4">
        <v>3681146.4279954</v>
      </c>
      <c r="H63" s="4">
        <v>617733.552944007</v>
      </c>
      <c r="I63" s="4">
        <v>29433.114859166</v>
      </c>
      <c r="J63" s="4">
        <v>0</v>
      </c>
      <c r="K63" s="4">
        <v>0</v>
      </c>
      <c r="L63" s="4">
        <v>1768369.74419331</v>
      </c>
      <c r="M63" s="4">
        <v>2118722.1847755</v>
      </c>
      <c r="N63" s="4">
        <v>177637.960873128</v>
      </c>
      <c r="O63" s="4">
        <v>1813453.50460197</v>
      </c>
      <c r="P63" s="4">
        <v>301195.617990264</v>
      </c>
      <c r="Q63" s="4">
        <v>0</v>
      </c>
      <c r="R63" s="4">
        <v>2472053.50314819</v>
      </c>
      <c r="S63" s="4">
        <v>966876.059776341</v>
      </c>
      <c r="T63" s="4">
        <v>192829.095062182</v>
      </c>
      <c r="U63" s="4">
        <v>1143310.08389936</v>
      </c>
      <c r="V63" s="4">
        <v>0</v>
      </c>
      <c r="W63" s="4">
        <v>16664364.7761412</v>
      </c>
      <c r="X63" s="4">
        <v>3592.24362425825</v>
      </c>
      <c r="Y63" s="4">
        <v>41701281.3702976</v>
      </c>
    </row>
    <row r="64" spans="1:25">
      <c r="A64" s="3" t="s">
        <v>35</v>
      </c>
      <c r="B64" s="4">
        <v>1877783.25695949</v>
      </c>
      <c r="C64" s="4">
        <v>157437.152980645</v>
      </c>
      <c r="D64" s="4">
        <v>1612965.10119609</v>
      </c>
      <c r="E64" s="4">
        <v>267896.595759767</v>
      </c>
      <c r="F64" s="4">
        <v>0</v>
      </c>
      <c r="G64" s="4">
        <v>1506880.42232416</v>
      </c>
      <c r="H64" s="4">
        <v>252869.755482933</v>
      </c>
      <c r="I64" s="4">
        <v>6521.70000850655</v>
      </c>
      <c r="J64" s="4">
        <v>0</v>
      </c>
      <c r="K64" s="4">
        <v>0</v>
      </c>
      <c r="L64" s="4">
        <v>709010.683809262</v>
      </c>
      <c r="M64" s="4">
        <v>849481.094076735</v>
      </c>
      <c r="N64" s="4">
        <v>71222.2161246001</v>
      </c>
      <c r="O64" s="4">
        <v>729681.316410421</v>
      </c>
      <c r="P64" s="4">
        <v>121192.417933221</v>
      </c>
      <c r="Q64" s="4">
        <v>0</v>
      </c>
      <c r="R64" s="4">
        <v>1011937.20480725</v>
      </c>
      <c r="S64" s="4">
        <v>395791.53771514</v>
      </c>
      <c r="T64" s="4">
        <v>42726.4839934436</v>
      </c>
      <c r="U64" s="4">
        <v>253331.168636747</v>
      </c>
      <c r="V64" s="4">
        <v>0</v>
      </c>
      <c r="W64" s="4">
        <v>6681415.30015189</v>
      </c>
      <c r="X64" s="4">
        <v>1688.91365760132</v>
      </c>
      <c r="Y64" s="4">
        <v>16549832.3220279</v>
      </c>
    </row>
    <row r="65" spans="1:25">
      <c r="A65" s="3" t="s">
        <v>36</v>
      </c>
      <c r="B65" s="4">
        <v>2040.10348628807</v>
      </c>
      <c r="C65" s="4">
        <v>171.046409896715</v>
      </c>
      <c r="D65" s="4">
        <v>3579.24521318344</v>
      </c>
      <c r="E65" s="4">
        <v>594.475111265728</v>
      </c>
      <c r="F65" s="4">
        <v>0</v>
      </c>
      <c r="G65" s="4">
        <v>2184.42300805278</v>
      </c>
      <c r="H65" s="4">
        <v>366.568245054001</v>
      </c>
      <c r="I65" s="4">
        <v>0</v>
      </c>
      <c r="J65" s="4"/>
      <c r="K65" s="4"/>
      <c r="L65" s="4">
        <v>770.299321017944</v>
      </c>
      <c r="M65" s="4">
        <v>922.912340995025</v>
      </c>
      <c r="N65" s="4">
        <v>77.3788406507734</v>
      </c>
      <c r="O65" s="4">
        <v>1619.19706568647</v>
      </c>
      <c r="P65" s="4">
        <v>268.931659736432</v>
      </c>
      <c r="Q65" s="4">
        <v>0</v>
      </c>
      <c r="R65" s="4">
        <v>1466.93717705628</v>
      </c>
      <c r="S65" s="4">
        <v>573.752322061526</v>
      </c>
      <c r="T65" s="4">
        <v>0</v>
      </c>
      <c r="U65" s="4"/>
      <c r="V65" s="4"/>
      <c r="W65" s="4">
        <v>7258.97336482234</v>
      </c>
      <c r="X65" s="4">
        <v>-15.4398764704372</v>
      </c>
      <c r="Y65" s="4">
        <v>21878.8036892971</v>
      </c>
    </row>
    <row r="66" spans="1:25">
      <c r="A66" s="3" t="s">
        <v>37</v>
      </c>
      <c r="B66" s="4">
        <v>1893248.37527665</v>
      </c>
      <c r="C66" s="4">
        <v>158733.779835389</v>
      </c>
      <c r="D66" s="4">
        <v>1567672.99093726</v>
      </c>
      <c r="E66" s="4">
        <v>260374.051010275</v>
      </c>
      <c r="F66" s="4">
        <v>0</v>
      </c>
      <c r="G66" s="4">
        <v>1476422.83267271</v>
      </c>
      <c r="H66" s="4">
        <v>247758.664295032</v>
      </c>
      <c r="I66" s="4">
        <v>28555.8248061557</v>
      </c>
      <c r="J66" s="4">
        <v>0</v>
      </c>
      <c r="K66" s="4">
        <v>0</v>
      </c>
      <c r="L66" s="4">
        <v>714849.980795536</v>
      </c>
      <c r="M66" s="4">
        <v>856477.28257687</v>
      </c>
      <c r="N66" s="4">
        <v>71808.7907439525</v>
      </c>
      <c r="O66" s="4">
        <v>709191.842328086</v>
      </c>
      <c r="P66" s="4">
        <v>117789.331064512</v>
      </c>
      <c r="Q66" s="4">
        <v>0</v>
      </c>
      <c r="R66" s="4">
        <v>991483.579104478</v>
      </c>
      <c r="S66" s="4">
        <v>387791.661902398</v>
      </c>
      <c r="T66" s="4">
        <v>187081.587608809</v>
      </c>
      <c r="U66" s="4">
        <v>170687.285836227</v>
      </c>
      <c r="V66" s="4">
        <v>0</v>
      </c>
      <c r="W66" s="4">
        <v>6736442.35280025</v>
      </c>
      <c r="X66" s="4">
        <v>134.669497599796</v>
      </c>
      <c r="Y66" s="4">
        <v>16576504.8830922</v>
      </c>
    </row>
    <row r="67" spans="1:25">
      <c r="A67" s="3" t="s">
        <v>38</v>
      </c>
      <c r="B67" s="4">
        <v>753047.770229977</v>
      </c>
      <c r="C67" s="4">
        <v>63137.0508625149</v>
      </c>
      <c r="D67" s="4">
        <v>626267.69376272</v>
      </c>
      <c r="E67" s="4">
        <v>104016.499221799</v>
      </c>
      <c r="F67" s="4">
        <v>0</v>
      </c>
      <c r="G67" s="4">
        <v>591672.462854641</v>
      </c>
      <c r="H67" s="4">
        <v>71346.952873968</v>
      </c>
      <c r="I67" s="4">
        <v>0</v>
      </c>
      <c r="J67" s="4">
        <v>0</v>
      </c>
      <c r="K67" s="4">
        <v>0</v>
      </c>
      <c r="L67" s="4">
        <v>284334.686941622</v>
      </c>
      <c r="M67" s="4">
        <v>340667.561805194</v>
      </c>
      <c r="N67" s="4">
        <v>28562.2586337847</v>
      </c>
      <c r="O67" s="4">
        <v>283314.149122774</v>
      </c>
      <c r="P67" s="4">
        <v>47055.5103915659</v>
      </c>
      <c r="Q67" s="4">
        <v>0</v>
      </c>
      <c r="R67" s="4">
        <v>397334.366650726</v>
      </c>
      <c r="S67" s="4">
        <v>111672.193202177</v>
      </c>
      <c r="T67" s="4">
        <v>0</v>
      </c>
      <c r="U67" s="4">
        <v>0</v>
      </c>
      <c r="V67" s="4">
        <v>0</v>
      </c>
      <c r="W67" s="4">
        <v>2679449.22562933</v>
      </c>
      <c r="X67" s="4">
        <v>83.9916345623126</v>
      </c>
      <c r="Y67" s="4">
        <v>6381962.37381736</v>
      </c>
    </row>
    <row r="68" spans="1:25">
      <c r="A68" s="3" t="s">
        <v>39</v>
      </c>
      <c r="B68" s="4">
        <v>672.560935224034</v>
      </c>
      <c r="C68" s="4">
        <v>56.3888715352179</v>
      </c>
      <c r="D68" s="4">
        <v>386.532493850044</v>
      </c>
      <c r="E68" s="4">
        <v>70.4852520170624</v>
      </c>
      <c r="F68" s="4">
        <v>0</v>
      </c>
      <c r="G68" s="4">
        <v>149.499280599178</v>
      </c>
      <c r="H68" s="4">
        <v>0</v>
      </c>
      <c r="I68" s="4">
        <v>0</v>
      </c>
      <c r="J68" s="4">
        <v>0</v>
      </c>
      <c r="K68" s="4">
        <v>0</v>
      </c>
      <c r="L68" s="4">
        <v>253.944584296012</v>
      </c>
      <c r="M68" s="4">
        <v>304.256520005658</v>
      </c>
      <c r="N68" s="4">
        <v>25.5094831141753</v>
      </c>
      <c r="O68" s="4">
        <v>247.830230033872</v>
      </c>
      <c r="P68" s="4">
        <v>37.2144964058942</v>
      </c>
      <c r="Q68" s="4">
        <v>0</v>
      </c>
      <c r="R68" s="4">
        <v>254.5306679812</v>
      </c>
      <c r="S68" s="4">
        <v>0</v>
      </c>
      <c r="T68" s="4">
        <v>0</v>
      </c>
      <c r="U68" s="4">
        <v>0</v>
      </c>
      <c r="V68" s="4">
        <v>712.843410028111</v>
      </c>
      <c r="W68" s="4">
        <v>2393.06581642786</v>
      </c>
      <c r="X68" s="4">
        <v>0.374143797423336</v>
      </c>
      <c r="Y68" s="4">
        <v>5565.03618531574</v>
      </c>
    </row>
    <row r="69" spans="1:25">
      <c r="A69" s="3" t="s">
        <v>40</v>
      </c>
      <c r="B69" s="4">
        <v>2169574.85743838</v>
      </c>
      <c r="C69" s="4">
        <v>182556.050504429</v>
      </c>
      <c r="D69" s="4">
        <v>1831568.63767366</v>
      </c>
      <c r="E69" s="4">
        <v>304000.944193022</v>
      </c>
      <c r="F69" s="4">
        <v>0</v>
      </c>
      <c r="G69" s="4">
        <v>1926993.33900269</v>
      </c>
      <c r="H69" s="4">
        <v>462590.489134114</v>
      </c>
      <c r="I69" s="4">
        <v>79339.0834666387</v>
      </c>
      <c r="J69" s="4">
        <v>0</v>
      </c>
      <c r="K69" s="4">
        <v>0</v>
      </c>
      <c r="L69" s="4">
        <v>819184.933908989</v>
      </c>
      <c r="M69" s="4">
        <v>981483.255188002</v>
      </c>
      <c r="N69" s="4">
        <v>82585.6301242839</v>
      </c>
      <c r="O69" s="4">
        <v>828574.290691539</v>
      </c>
      <c r="P69" s="4">
        <v>137525.485817568</v>
      </c>
      <c r="Q69" s="4">
        <v>0</v>
      </c>
      <c r="R69" s="4">
        <v>1294061.7080584</v>
      </c>
      <c r="S69" s="4">
        <v>724046.261195309</v>
      </c>
      <c r="T69" s="4">
        <v>519784.730265153</v>
      </c>
      <c r="U69" s="4">
        <v>148023.593689192</v>
      </c>
      <c r="V69" s="4">
        <v>0</v>
      </c>
      <c r="W69" s="4">
        <v>7719650.60056255</v>
      </c>
      <c r="X69" s="4">
        <v>-6800.10942550188</v>
      </c>
      <c r="Y69" s="4">
        <v>20204743.7814884</v>
      </c>
    </row>
    <row r="70" spans="1:25">
      <c r="A70" s="3" t="s">
        <v>41</v>
      </c>
      <c r="B70" s="4">
        <v>4163376.22626235</v>
      </c>
      <c r="C70" s="4">
        <v>350287.502543485</v>
      </c>
      <c r="D70" s="4">
        <v>3586433.10003456</v>
      </c>
      <c r="E70" s="4">
        <v>595289.289236483</v>
      </c>
      <c r="F70" s="4">
        <v>0</v>
      </c>
      <c r="G70" s="4">
        <v>4520883.96586901</v>
      </c>
      <c r="H70" s="4">
        <v>758649.993775076</v>
      </c>
      <c r="I70" s="4">
        <v>0</v>
      </c>
      <c r="J70" s="4">
        <v>0</v>
      </c>
      <c r="K70" s="4">
        <v>0</v>
      </c>
      <c r="L70" s="4">
        <v>1572001.56844362</v>
      </c>
      <c r="M70" s="4">
        <v>1883449.20992908</v>
      </c>
      <c r="N70" s="4">
        <v>158464.833360939</v>
      </c>
      <c r="O70" s="4">
        <v>1622448.75832126</v>
      </c>
      <c r="P70" s="4">
        <v>269299.981687758</v>
      </c>
      <c r="Q70" s="4">
        <v>0</v>
      </c>
      <c r="R70" s="4">
        <v>3035974.59752202</v>
      </c>
      <c r="S70" s="4">
        <v>1187438.35952372</v>
      </c>
      <c r="T70" s="4">
        <v>0</v>
      </c>
      <c r="U70" s="4">
        <v>46164.0088776659</v>
      </c>
      <c r="V70" s="4">
        <v>0</v>
      </c>
      <c r="W70" s="4">
        <v>14813874.5594524</v>
      </c>
      <c r="X70" s="4">
        <v>3148.18909712878</v>
      </c>
      <c r="Y70" s="4">
        <v>38567184.1439366</v>
      </c>
    </row>
    <row r="71" spans="1:25">
      <c r="A71" s="3" t="s">
        <v>42</v>
      </c>
      <c r="B71" s="4">
        <v>5259358.84631976</v>
      </c>
      <c r="C71" s="4">
        <v>442434.392819933</v>
      </c>
      <c r="D71" s="4">
        <v>3588147.05455962</v>
      </c>
      <c r="E71" s="4">
        <v>1053196.41404037</v>
      </c>
      <c r="F71" s="4">
        <v>0</v>
      </c>
      <c r="G71" s="4">
        <v>2233830.50670735</v>
      </c>
      <c r="H71" s="4">
        <v>0</v>
      </c>
      <c r="I71" s="4">
        <v>0</v>
      </c>
      <c r="J71" s="4">
        <v>0</v>
      </c>
      <c r="K71" s="4">
        <v>0</v>
      </c>
      <c r="L71" s="4">
        <v>1985821.099537</v>
      </c>
      <c r="M71" s="4">
        <v>2379255.37484449</v>
      </c>
      <c r="N71" s="4">
        <v>200150.709980455</v>
      </c>
      <c r="O71" s="4">
        <v>2300586.17082748</v>
      </c>
      <c r="P71" s="4">
        <v>556062.056152092</v>
      </c>
      <c r="Q71" s="4">
        <v>0</v>
      </c>
      <c r="R71" s="4">
        <v>3803218.10747315</v>
      </c>
      <c r="S71" s="4">
        <v>0</v>
      </c>
      <c r="T71" s="4">
        <v>0</v>
      </c>
      <c r="U71" s="4">
        <v>0</v>
      </c>
      <c r="V71" s="4">
        <v>255109.9645437</v>
      </c>
      <c r="W71" s="4">
        <v>18713533.9153512</v>
      </c>
      <c r="X71" s="4">
        <v>-8732.98749032879</v>
      </c>
      <c r="Y71" s="4">
        <v>42761971.6256663</v>
      </c>
    </row>
    <row r="72" spans="1:25">
      <c r="A72" s="3" t="s">
        <v>43</v>
      </c>
      <c r="B72" s="4">
        <v>36606.7598531154</v>
      </c>
      <c r="C72" s="4">
        <v>3069.18491778041</v>
      </c>
      <c r="D72" s="4">
        <v>31175.6035106095</v>
      </c>
      <c r="E72" s="4">
        <v>5177.94095176343</v>
      </c>
      <c r="F72" s="4">
        <v>0</v>
      </c>
      <c r="G72" s="4">
        <v>28646.4412582549</v>
      </c>
      <c r="H72" s="4">
        <v>4807.1621935724</v>
      </c>
      <c r="I72" s="4">
        <v>703.234484747429</v>
      </c>
      <c r="J72" s="4">
        <v>0</v>
      </c>
      <c r="K72" s="4"/>
      <c r="L72" s="4">
        <v>13821.9273919422</v>
      </c>
      <c r="M72" s="4">
        <v>16560.3513053901</v>
      </c>
      <c r="N72" s="4">
        <v>1388.4534076108</v>
      </c>
      <c r="O72" s="4">
        <v>14103.3773096776</v>
      </c>
      <c r="P72" s="4">
        <v>2342.42313561305</v>
      </c>
      <c r="Q72" s="4">
        <v>0</v>
      </c>
      <c r="R72" s="4">
        <v>19237.359026699</v>
      </c>
      <c r="S72" s="4">
        <v>7524.16639548861</v>
      </c>
      <c r="T72" s="4">
        <v>4607.19397043826</v>
      </c>
      <c r="U72" s="4">
        <v>65402.7258978708</v>
      </c>
      <c r="V72" s="4"/>
      <c r="W72" s="4">
        <v>130251.968359556</v>
      </c>
      <c r="X72" s="4">
        <v>83.7266298704442</v>
      </c>
      <c r="Y72" s="4">
        <v>385510</v>
      </c>
    </row>
    <row r="73" spans="1:25">
      <c r="A73" s="3" t="s">
        <v>44</v>
      </c>
      <c r="B73" s="4">
        <v>165889.950217196</v>
      </c>
      <c r="C73" s="4">
        <v>13908.5495482504</v>
      </c>
      <c r="D73" s="4">
        <v>95765.217467522</v>
      </c>
      <c r="E73" s="4">
        <v>15905.5987837048</v>
      </c>
      <c r="F73" s="4">
        <v>0</v>
      </c>
      <c r="G73" s="4">
        <v>89056.9536268604</v>
      </c>
      <c r="H73" s="4">
        <v>14944.6563602872</v>
      </c>
      <c r="I73" s="4">
        <v>2186.23738747701</v>
      </c>
      <c r="J73" s="4">
        <v>0</v>
      </c>
      <c r="K73" s="4"/>
      <c r="L73" s="4">
        <v>62636.4872541387</v>
      </c>
      <c r="M73" s="4">
        <v>75046.1353218246</v>
      </c>
      <c r="N73" s="4">
        <v>6292.02004197183</v>
      </c>
      <c r="O73" s="4">
        <v>43322.7537881716</v>
      </c>
      <c r="P73" s="4">
        <v>7195.45528305806</v>
      </c>
      <c r="Q73" s="4">
        <v>0</v>
      </c>
      <c r="R73" s="4">
        <v>59805.7041465945</v>
      </c>
      <c r="S73" s="4">
        <v>23391.3641042835</v>
      </c>
      <c r="T73" s="4">
        <v>14322.9888863433</v>
      </c>
      <c r="U73" s="4">
        <v>182581.651905838</v>
      </c>
      <c r="V73" s="4"/>
      <c r="W73" s="4">
        <v>590259.630558905</v>
      </c>
      <c r="X73" s="4">
        <v>-160.276729131611</v>
      </c>
      <c r="Y73" s="4">
        <v>1462351.07795329</v>
      </c>
    </row>
    <row r="74" spans="1:25">
      <c r="A74" s="3" t="s">
        <v>45</v>
      </c>
      <c r="B74" s="4">
        <v>2886.5096442861</v>
      </c>
      <c r="C74" s="4">
        <v>242.010817150118</v>
      </c>
      <c r="D74" s="4">
        <v>1557.1801564336</v>
      </c>
      <c r="E74" s="4">
        <v>258.631301188026</v>
      </c>
      <c r="F74" s="4">
        <v>0</v>
      </c>
      <c r="G74" s="4">
        <v>1535.42816175523</v>
      </c>
      <c r="H74" s="4">
        <v>257.660354512942</v>
      </c>
      <c r="I74" s="4">
        <v>37.692850656885</v>
      </c>
      <c r="J74" s="4">
        <v>0</v>
      </c>
      <c r="K74" s="4"/>
      <c r="L74" s="4">
        <v>1089.88413286372</v>
      </c>
      <c r="M74" s="4">
        <v>1305.81384278692</v>
      </c>
      <c r="N74" s="4">
        <v>109.482078386389</v>
      </c>
      <c r="O74" s="4">
        <v>704.44504074643</v>
      </c>
      <c r="P74" s="4">
        <v>117.000937079094</v>
      </c>
      <c r="Q74" s="4">
        <v>0</v>
      </c>
      <c r="R74" s="4">
        <v>1031.10828116837</v>
      </c>
      <c r="S74" s="4">
        <v>403.289779460352</v>
      </c>
      <c r="T74" s="4">
        <v>246.942204970794</v>
      </c>
      <c r="U74" s="4">
        <v>1710.70846256626</v>
      </c>
      <c r="V74" s="4"/>
      <c r="W74" s="4">
        <v>10270.6047835345</v>
      </c>
      <c r="X74" s="4">
        <v>0.908594520030015</v>
      </c>
      <c r="Y74" s="4">
        <v>23765.3014240657</v>
      </c>
    </row>
    <row r="75" spans="1:25">
      <c r="A75" s="3" t="s">
        <v>46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/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/>
      <c r="W75" s="4">
        <v>0</v>
      </c>
      <c r="X75" s="4">
        <v>0</v>
      </c>
      <c r="Y75" s="4">
        <v>0</v>
      </c>
    </row>
    <row r="76" spans="1:25">
      <c r="A76" s="3" t="s">
        <v>47</v>
      </c>
      <c r="B76" s="4">
        <v>471968.391112357</v>
      </c>
      <c r="C76" s="4">
        <v>39570.786201332</v>
      </c>
      <c r="D76" s="4">
        <v>271549.18502203</v>
      </c>
      <c r="E76" s="4">
        <v>45101.4731780591</v>
      </c>
      <c r="F76" s="4">
        <v>0</v>
      </c>
      <c r="G76" s="4">
        <v>254034.509503398</v>
      </c>
      <c r="H76" s="4">
        <v>42629.556632817</v>
      </c>
      <c r="I76" s="4">
        <v>6236.23108323126</v>
      </c>
      <c r="J76" s="4">
        <v>0</v>
      </c>
      <c r="K76" s="4"/>
      <c r="L76" s="4">
        <v>178205.141876046</v>
      </c>
      <c r="M76" s="4">
        <v>213511.449612638</v>
      </c>
      <c r="N76" s="4">
        <v>17901.2325470475</v>
      </c>
      <c r="O76" s="4">
        <v>122844.794751057</v>
      </c>
      <c r="P76" s="4">
        <v>20403.2327148376</v>
      </c>
      <c r="Q76" s="4">
        <v>0</v>
      </c>
      <c r="R76" s="4">
        <v>170595.468401506</v>
      </c>
      <c r="S76" s="4">
        <v>66723.7477237804</v>
      </c>
      <c r="T76" s="4">
        <v>40856.2533096508</v>
      </c>
      <c r="U76" s="4">
        <v>496110.711008763</v>
      </c>
      <c r="V76" s="4"/>
      <c r="W76" s="4">
        <v>1679329.50614982</v>
      </c>
      <c r="X76" s="4">
        <v>405.157331008299</v>
      </c>
      <c r="Y76" s="4">
        <v>4137976.82815938</v>
      </c>
    </row>
    <row r="77" spans="1:25">
      <c r="A77" s="3" t="s">
        <v>48</v>
      </c>
      <c r="B77" s="4">
        <v>-956.668678077539</v>
      </c>
      <c r="C77" s="4">
        <v>-80.2090403480117</v>
      </c>
      <c r="D77" s="4">
        <v>-818.830415553739</v>
      </c>
      <c r="E77" s="4">
        <v>-135.999148815268</v>
      </c>
      <c r="F77" s="4">
        <v>0</v>
      </c>
      <c r="G77" s="4">
        <v>-751.932557473299</v>
      </c>
      <c r="H77" s="4">
        <v>-126.181878224061</v>
      </c>
      <c r="I77" s="4">
        <v>0</v>
      </c>
      <c r="J77" s="4">
        <v>0</v>
      </c>
      <c r="K77" s="4">
        <v>0</v>
      </c>
      <c r="L77" s="4">
        <v>-361.217574557004</v>
      </c>
      <c r="M77" s="4">
        <v>-432.782618712945</v>
      </c>
      <c r="N77" s="4">
        <v>-36.2853716461398</v>
      </c>
      <c r="O77" s="4">
        <v>-370.426647851884</v>
      </c>
      <c r="P77" s="4">
        <v>-61.5239832930255</v>
      </c>
      <c r="Q77" s="4">
        <v>0</v>
      </c>
      <c r="R77" s="4">
        <v>-504.95614591601</v>
      </c>
      <c r="S77" s="4">
        <v>-197.499774216598</v>
      </c>
      <c r="T77" s="4">
        <v>0</v>
      </c>
      <c r="U77" s="4">
        <v>0</v>
      </c>
      <c r="V77" s="4">
        <v>0</v>
      </c>
      <c r="W77" s="4">
        <v>0</v>
      </c>
      <c r="X77" s="4">
        <v>-0.533087249963061</v>
      </c>
      <c r="Y77" s="4">
        <v>-4835.04692193549</v>
      </c>
    </row>
    <row r="78" spans="1:25">
      <c r="A78" s="3" t="s">
        <v>49</v>
      </c>
      <c r="B78" s="4">
        <v>-820.444320286869</v>
      </c>
      <c r="C78" s="4">
        <v>-68.7877141764777</v>
      </c>
      <c r="D78" s="4">
        <v>-702.233468194253</v>
      </c>
      <c r="E78" s="4">
        <v>-116.633618060496</v>
      </c>
      <c r="F78" s="4">
        <v>0</v>
      </c>
      <c r="G78" s="4">
        <v>-644.861497145981</v>
      </c>
      <c r="H78" s="4">
        <v>0</v>
      </c>
      <c r="I78" s="4">
        <v>0</v>
      </c>
      <c r="J78" s="4">
        <v>0</v>
      </c>
      <c r="K78" s="4">
        <v>0</v>
      </c>
      <c r="L78" s="4">
        <v>-309.782178746185</v>
      </c>
      <c r="M78" s="4">
        <v>-371.156754243745</v>
      </c>
      <c r="N78" s="4">
        <v>-31.1185343042669</v>
      </c>
      <c r="O78" s="4">
        <v>-317.679930656567</v>
      </c>
      <c r="P78" s="4">
        <v>-52.7633064726468</v>
      </c>
      <c r="Q78" s="4">
        <v>0</v>
      </c>
      <c r="R78" s="4">
        <v>-433.05316814936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1.66649172716693</v>
      </c>
      <c r="Y78" s="4">
        <v>-3866.84799870968</v>
      </c>
    </row>
    <row r="79" spans="1:25">
      <c r="A79" s="3" t="s">
        <v>50</v>
      </c>
      <c r="B79" s="4">
        <v>-18287.5162093317</v>
      </c>
      <c r="C79" s="4">
        <v>-1520.23096110889</v>
      </c>
      <c r="D79" s="4">
        <v>-15519.589116407</v>
      </c>
      <c r="E79" s="4">
        <v>-2581.6910351465</v>
      </c>
      <c r="F79" s="4">
        <v>0</v>
      </c>
      <c r="G79" s="4">
        <v>-14274.0418566918</v>
      </c>
      <c r="H79" s="4">
        <v>-2395.32840202919</v>
      </c>
      <c r="I79" s="4">
        <v>20.9516757110575</v>
      </c>
      <c r="J79" s="4">
        <v>0</v>
      </c>
      <c r="K79" s="4">
        <v>0</v>
      </c>
      <c r="L79" s="4">
        <v>-6904.97389658586</v>
      </c>
      <c r="M79" s="4">
        <v>-8272.99914400307</v>
      </c>
      <c r="N79" s="4">
        <v>-687.729776749183</v>
      </c>
      <c r="O79" s="4">
        <v>-7020.83027599984</v>
      </c>
      <c r="P79" s="4">
        <v>-1167.91845756225</v>
      </c>
      <c r="Q79" s="4">
        <v>0</v>
      </c>
      <c r="R79" s="4">
        <v>-9585.65378099732</v>
      </c>
      <c r="S79" s="4">
        <v>-3749.16608655427</v>
      </c>
      <c r="T79" s="4">
        <v>137.26351039402</v>
      </c>
      <c r="U79" s="4">
        <v>0</v>
      </c>
      <c r="V79" s="4">
        <v>0</v>
      </c>
      <c r="W79" s="4">
        <v>0</v>
      </c>
      <c r="X79" s="4">
        <v>-6.41106435749031</v>
      </c>
      <c r="Y79" s="4">
        <v>-91815.8648774193</v>
      </c>
    </row>
    <row r="80" spans="1:25">
      <c r="A80" s="3" t="s">
        <v>51</v>
      </c>
      <c r="B80" s="4">
        <v>-19923.6913806296</v>
      </c>
      <c r="C80" s="4">
        <v>-1669.87923018397</v>
      </c>
      <c r="D80" s="4">
        <v>-17051.2158207026</v>
      </c>
      <c r="E80" s="4">
        <v>-2832.20331527737</v>
      </c>
      <c r="F80" s="4">
        <v>0</v>
      </c>
      <c r="G80" s="4">
        <v>-15657.9827626998</v>
      </c>
      <c r="H80" s="4">
        <v>-2627.5676648934</v>
      </c>
      <c r="I80" s="4">
        <v>0.905860556136812</v>
      </c>
      <c r="J80" s="4">
        <v>0</v>
      </c>
      <c r="K80" s="4">
        <v>0</v>
      </c>
      <c r="L80" s="4">
        <v>-7522.75854917242</v>
      </c>
      <c r="M80" s="4">
        <v>-9013.18034940255</v>
      </c>
      <c r="N80" s="4">
        <v>-755.428418149588</v>
      </c>
      <c r="O80" s="4">
        <v>-7713.71531673075</v>
      </c>
      <c r="P80" s="4">
        <v>-1281.24647080155</v>
      </c>
      <c r="Q80" s="4">
        <v>0</v>
      </c>
      <c r="R80" s="4">
        <v>-10515.0316342739</v>
      </c>
      <c r="S80" s="4">
        <v>-4112.66679383067</v>
      </c>
      <c r="T80" s="4">
        <v>5.93468520502134</v>
      </c>
      <c r="U80" s="4">
        <v>0</v>
      </c>
      <c r="V80" s="4">
        <v>0</v>
      </c>
      <c r="W80" s="4">
        <v>0</v>
      </c>
      <c r="X80" s="4">
        <v>-2.572502518179</v>
      </c>
      <c r="Y80" s="4">
        <v>-100672.299663505</v>
      </c>
    </row>
    <row r="81" spans="1:25">
      <c r="A81" s="3" t="s">
        <v>52</v>
      </c>
      <c r="B81" s="4">
        <v>-5304.21050349449</v>
      </c>
      <c r="C81" s="4">
        <v>-444.612737824503</v>
      </c>
      <c r="D81" s="4">
        <v>-4538.92019270803</v>
      </c>
      <c r="E81" s="4">
        <v>-753.89908212073</v>
      </c>
      <c r="F81" s="4">
        <v>0</v>
      </c>
      <c r="G81" s="4">
        <v>-4168.27068282483</v>
      </c>
      <c r="H81" s="4">
        <v>1.13221236625535</v>
      </c>
      <c r="I81" s="4">
        <v>0</v>
      </c>
      <c r="J81" s="4">
        <v>0</v>
      </c>
      <c r="K81" s="4">
        <v>0</v>
      </c>
      <c r="L81" s="4">
        <v>-2002.75612332399</v>
      </c>
      <c r="M81" s="4">
        <v>-2399.54559453131</v>
      </c>
      <c r="N81" s="4">
        <v>-201.136160719192</v>
      </c>
      <c r="O81" s="4">
        <v>-2053.33969026425</v>
      </c>
      <c r="P81" s="4">
        <v>-341.0526825872</v>
      </c>
      <c r="Q81" s="4">
        <v>0</v>
      </c>
      <c r="R81" s="4">
        <v>-2799.17909952804</v>
      </c>
      <c r="S81" s="4">
        <v>1.77213788420239</v>
      </c>
      <c r="T81" s="4">
        <v>0</v>
      </c>
      <c r="U81" s="4">
        <v>0</v>
      </c>
      <c r="V81" s="4">
        <v>0</v>
      </c>
      <c r="W81" s="4">
        <v>0</v>
      </c>
      <c r="X81" s="4">
        <v>10.7335093534868</v>
      </c>
      <c r="Y81" s="4">
        <v>-24993.2846903226</v>
      </c>
    </row>
    <row r="82" spans="1:25">
      <c r="A82" s="3" t="s">
        <v>53</v>
      </c>
      <c r="B82" s="4">
        <v>-3506.32805276618</v>
      </c>
      <c r="C82" s="4">
        <v>-293.977594587837</v>
      </c>
      <c r="D82" s="4">
        <v>-3001.81746537504</v>
      </c>
      <c r="E82" s="4">
        <v>-498.570431830008</v>
      </c>
      <c r="F82" s="4">
        <v>0</v>
      </c>
      <c r="G82" s="4">
        <v>-2756.37292992671</v>
      </c>
      <c r="H82" s="4">
        <v>0.00059117187043408</v>
      </c>
      <c r="I82" s="4">
        <v>0</v>
      </c>
      <c r="J82" s="4">
        <v>0</v>
      </c>
      <c r="K82" s="4">
        <v>0</v>
      </c>
      <c r="L82" s="4">
        <v>-1323.91427026393</v>
      </c>
      <c r="M82" s="4">
        <v>-1586.21043159084</v>
      </c>
      <c r="N82" s="4">
        <v>-132.991072190559</v>
      </c>
      <c r="O82" s="4">
        <v>-1357.97737851512</v>
      </c>
      <c r="P82" s="4">
        <v>-225.545815437208</v>
      </c>
      <c r="Q82" s="4">
        <v>0</v>
      </c>
      <c r="R82" s="4">
        <v>-1851.02698050475</v>
      </c>
      <c r="S82" s="4">
        <v>0.000925301735694651</v>
      </c>
      <c r="T82" s="4">
        <v>0</v>
      </c>
      <c r="U82" s="4">
        <v>0</v>
      </c>
      <c r="V82" s="4">
        <v>0</v>
      </c>
      <c r="W82" s="4">
        <v>0</v>
      </c>
      <c r="X82" s="4">
        <v>1.01481480852949</v>
      </c>
      <c r="Y82" s="4">
        <v>-16533.7160917061</v>
      </c>
    </row>
    <row r="83" spans="1:25">
      <c r="A83" s="3" t="s">
        <v>54</v>
      </c>
      <c r="B83" s="4">
        <v>-141576.631191497</v>
      </c>
      <c r="C83" s="4">
        <v>-11869.5316929362</v>
      </c>
      <c r="D83" s="4">
        <v>-85495.6885648212</v>
      </c>
      <c r="E83" s="4">
        <v>-17244.2551884635</v>
      </c>
      <c r="F83" s="4">
        <v>0</v>
      </c>
      <c r="G83" s="4">
        <v>13.9477390857813</v>
      </c>
      <c r="H83" s="4">
        <v>0</v>
      </c>
      <c r="I83" s="4">
        <v>0</v>
      </c>
      <c r="J83" s="4">
        <v>0</v>
      </c>
      <c r="K83" s="4">
        <v>0</v>
      </c>
      <c r="L83" s="4">
        <v>-53456.29945334</v>
      </c>
      <c r="M83" s="4">
        <v>-64047.1530004943</v>
      </c>
      <c r="N83" s="4">
        <v>-5369.59882421162</v>
      </c>
      <c r="O83" s="4">
        <v>-54816.6493142074</v>
      </c>
      <c r="P83" s="4">
        <v>-9104.54675792395</v>
      </c>
      <c r="Q83" s="4">
        <v>0</v>
      </c>
      <c r="R83" s="4">
        <v>23.7467854835344</v>
      </c>
      <c r="S83" s="4">
        <v>0</v>
      </c>
      <c r="T83" s="4">
        <v>0</v>
      </c>
      <c r="U83" s="4">
        <v>0</v>
      </c>
      <c r="V83" s="4">
        <v>6101.30089859811</v>
      </c>
      <c r="W83" s="4">
        <v>0</v>
      </c>
      <c r="X83" s="4">
        <v>38.2703211794153</v>
      </c>
      <c r="Y83" s="4">
        <v>-436803.088243548</v>
      </c>
    </row>
    <row r="84" spans="1:25">
      <c r="A84" s="3" t="s">
        <v>55</v>
      </c>
      <c r="B84" s="4">
        <v>-325376.820996651</v>
      </c>
      <c r="C84" s="4">
        <v>-27261.0661230297</v>
      </c>
      <c r="D84" s="4">
        <v>-196405.37535766</v>
      </c>
      <c r="E84" s="4">
        <v>-39619.2255556068</v>
      </c>
      <c r="F84" s="4">
        <v>0</v>
      </c>
      <c r="G84" s="4">
        <v>495.622030912363</v>
      </c>
      <c r="H84" s="4">
        <v>0</v>
      </c>
      <c r="I84" s="4">
        <v>0</v>
      </c>
      <c r="J84" s="4">
        <v>0</v>
      </c>
      <c r="K84" s="4">
        <v>0</v>
      </c>
      <c r="L84" s="4">
        <v>-122855.309043527</v>
      </c>
      <c r="M84" s="4">
        <v>-147195.613158781</v>
      </c>
      <c r="N84" s="4">
        <v>-12332.4990730754</v>
      </c>
      <c r="O84" s="4">
        <v>-125927.807181099</v>
      </c>
      <c r="P84" s="4">
        <v>-20917.9861722922</v>
      </c>
      <c r="Q84" s="4">
        <v>0</v>
      </c>
      <c r="R84" s="4">
        <v>843.823502619694</v>
      </c>
      <c r="S84" s="4">
        <v>0</v>
      </c>
      <c r="T84" s="4">
        <v>0</v>
      </c>
      <c r="U84" s="4">
        <v>0</v>
      </c>
      <c r="V84" s="4">
        <v>9815.13622817957</v>
      </c>
      <c r="W84" s="4">
        <v>0</v>
      </c>
      <c r="X84" s="4">
        <v>-355.410328231265</v>
      </c>
      <c r="Y84" s="4">
        <v>-1007092.53122824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261784253.612504</v>
      </c>
      <c r="C4" s="4">
        <v>261772619.85765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28930306.0017557</v>
      </c>
      <c r="C5" s="4">
        <v>28929714.0300755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754123.653627345</v>
      </c>
      <c r="C6" s="4">
        <v>754123.653627345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50614252.110133</v>
      </c>
      <c r="C7" s="4">
        <v>50613307.8892908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12239101.162252</v>
      </c>
      <c r="C8" s="4">
        <v>12239049.5866234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136656.57222417</v>
      </c>
      <c r="C9" s="4">
        <v>136656.57222417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28335194.7183676</v>
      </c>
      <c r="C10" s="4">
        <v>28334624.5118591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156961.463852493</v>
      </c>
      <c r="C12" s="4">
        <v>156962.668352493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97329571.9208855</v>
      </c>
      <c r="C13" s="4">
        <v>97333986.9119705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135369.57172564</v>
      </c>
      <c r="C14" s="4">
        <v>135369.57172564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81001250.940871</v>
      </c>
      <c r="C15" s="4">
        <v>81005846.3040033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504857.689528792</v>
      </c>
      <c r="C16" s="4">
        <v>504857.689528792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297712.580534452</v>
      </c>
      <c r="C17" s="4">
        <v>297712.580534452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27235.7797253257</v>
      </c>
      <c r="C18" s="4">
        <v>27235.7797253257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857.033909742073</v>
      </c>
      <c r="C19" s="4">
        <v>857.033909742073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4469289.50873464</v>
      </c>
      <c r="C20" s="4">
        <v>4469414.47500577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-2767.88859206455</v>
      </c>
      <c r="C21" s="4">
        <v>-2767.88859206455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-7043.36114140151</v>
      </c>
      <c r="C22" s="4">
        <v>-7043.36114140151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-94531.8681452953</v>
      </c>
      <c r="C23" s="4">
        <v>-94531.8681452952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-81515.1942658277</v>
      </c>
      <c r="C24" s="4">
        <v>-81515.1942658277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0</v>
      </c>
      <c r="C25" s="4">
        <v>0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0</v>
      </c>
      <c r="C26" s="4">
        <v>0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-398281.723096676</v>
      </c>
      <c r="C27" s="4">
        <v>-398281.723096676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-2859890.71904147</v>
      </c>
      <c r="C28" s="4">
        <v>-2859890.71904147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23488224.6747359</v>
      </c>
      <c r="C32" s="4">
        <v>6320117.11909546</v>
      </c>
      <c r="D32" s="4">
        <v>14743139.714754</v>
      </c>
      <c r="E32" s="4">
        <v>13306946.3599365</v>
      </c>
      <c r="F32" s="4">
        <v>0</v>
      </c>
      <c r="G32" s="4">
        <v>34234239.3515836</v>
      </c>
      <c r="H32" s="4">
        <v>10934353.5049271</v>
      </c>
      <c r="I32" s="4">
        <v>1001779.73573038</v>
      </c>
      <c r="J32" s="4">
        <v>0</v>
      </c>
      <c r="K32" s="4">
        <v>0</v>
      </c>
      <c r="L32" s="4">
        <v>6779998.47513111</v>
      </c>
      <c r="M32" s="4">
        <v>8676579.08672514</v>
      </c>
      <c r="N32" s="4">
        <v>2334659.03790423</v>
      </c>
      <c r="O32" s="4">
        <v>5514348.71770619</v>
      </c>
      <c r="P32" s="4">
        <v>5038547.58024758</v>
      </c>
      <c r="Q32" s="4">
        <v>0</v>
      </c>
      <c r="R32" s="4">
        <v>19271802.7717681</v>
      </c>
      <c r="S32" s="4">
        <v>7006594.83549801</v>
      </c>
      <c r="T32" s="4">
        <v>8402151.69306435</v>
      </c>
      <c r="U32" s="4">
        <v>17176814.7134501</v>
      </c>
      <c r="V32" s="4">
        <v>0</v>
      </c>
      <c r="W32" s="4">
        <v>77548553.6191294</v>
      </c>
      <c r="X32" s="4">
        <v>5402.62111632204</v>
      </c>
      <c r="Y32" s="4">
        <v>261784253.612504</v>
      </c>
    </row>
    <row r="33" spans="1:25">
      <c r="A33" s="3" t="s">
        <v>32</v>
      </c>
      <c r="B33" s="4">
        <v>2641871.77666438</v>
      </c>
      <c r="C33" s="4">
        <v>710864.242545799</v>
      </c>
      <c r="D33" s="4">
        <v>1597091.75766164</v>
      </c>
      <c r="E33" s="4">
        <v>1441512.10408947</v>
      </c>
      <c r="F33" s="4">
        <v>0</v>
      </c>
      <c r="G33" s="4">
        <v>3570434.86477458</v>
      </c>
      <c r="H33" s="4">
        <v>1140390.3728317</v>
      </c>
      <c r="I33" s="4">
        <v>117812.185549277</v>
      </c>
      <c r="J33" s="4">
        <v>0</v>
      </c>
      <c r="K33" s="4">
        <v>0</v>
      </c>
      <c r="L33" s="4">
        <v>770304.273183453</v>
      </c>
      <c r="M33" s="4">
        <v>975910.683955226</v>
      </c>
      <c r="N33" s="4">
        <v>262594.125600638</v>
      </c>
      <c r="O33" s="4">
        <v>597357.215377073</v>
      </c>
      <c r="P33" s="4">
        <v>545814.72920225</v>
      </c>
      <c r="Q33" s="4">
        <v>0</v>
      </c>
      <c r="R33" s="4">
        <v>2009938.52431535</v>
      </c>
      <c r="S33" s="4">
        <v>730747.665432045</v>
      </c>
      <c r="T33" s="4">
        <v>988117.266671168</v>
      </c>
      <c r="U33" s="4">
        <v>2020042.93957008</v>
      </c>
      <c r="V33" s="4">
        <v>0</v>
      </c>
      <c r="W33" s="4">
        <v>8810618.82994838</v>
      </c>
      <c r="X33" s="4">
        <v>-1117.55561680763</v>
      </c>
      <c r="Y33" s="4">
        <v>28930306.0017557</v>
      </c>
    </row>
    <row r="34" spans="1:25">
      <c r="A34" s="3" t="s">
        <v>33</v>
      </c>
      <c r="B34" s="4">
        <v>40030.3465909605</v>
      </c>
      <c r="C34" s="4">
        <v>10771.2048175774</v>
      </c>
      <c r="D34" s="4">
        <v>47492.6445689047</v>
      </c>
      <c r="E34" s="4">
        <v>42866.1795246703</v>
      </c>
      <c r="F34" s="4">
        <v>0</v>
      </c>
      <c r="G34" s="4">
        <v>220314.807754895</v>
      </c>
      <c r="H34" s="4">
        <v>70368.1470945445</v>
      </c>
      <c r="I34" s="4">
        <v>0</v>
      </c>
      <c r="J34" s="4"/>
      <c r="K34" s="4"/>
      <c r="L34" s="4">
        <v>8169.7536218041</v>
      </c>
      <c r="M34" s="4">
        <v>14787.2592703472</v>
      </c>
      <c r="N34" s="4">
        <v>3978.89630881929</v>
      </c>
      <c r="O34" s="4">
        <v>17763.5841988889</v>
      </c>
      <c r="P34" s="4">
        <v>16230.8676443419</v>
      </c>
      <c r="Q34" s="4">
        <v>0</v>
      </c>
      <c r="R34" s="4">
        <v>124023.889625459</v>
      </c>
      <c r="S34" s="4">
        <v>45091.0148271711</v>
      </c>
      <c r="T34" s="4">
        <v>0</v>
      </c>
      <c r="U34" s="4"/>
      <c r="V34" s="4"/>
      <c r="W34" s="4">
        <v>93444.3538769824</v>
      </c>
      <c r="X34" s="4">
        <v>-1209.29609802057</v>
      </c>
      <c r="Y34" s="4">
        <v>754123.653627345</v>
      </c>
    </row>
    <row r="35" spans="1:25">
      <c r="A35" s="3" t="s">
        <v>34</v>
      </c>
      <c r="B35" s="4">
        <v>4730457.97407913</v>
      </c>
      <c r="C35" s="4">
        <v>1272852.62454496</v>
      </c>
      <c r="D35" s="4">
        <v>2969224.10239186</v>
      </c>
      <c r="E35" s="4">
        <v>2679979.06996828</v>
      </c>
      <c r="F35" s="4">
        <v>0</v>
      </c>
      <c r="G35" s="4">
        <v>6894673.08703924</v>
      </c>
      <c r="H35" s="4">
        <v>2202145.9878327</v>
      </c>
      <c r="I35" s="4">
        <v>77242.069311989</v>
      </c>
      <c r="J35" s="4">
        <v>0</v>
      </c>
      <c r="K35" s="4">
        <v>0</v>
      </c>
      <c r="L35" s="4">
        <v>1365471.34979621</v>
      </c>
      <c r="M35" s="4">
        <v>1747436.99436231</v>
      </c>
      <c r="N35" s="4">
        <v>470193.325189409</v>
      </c>
      <c r="O35" s="4">
        <v>1110573.28617875</v>
      </c>
      <c r="P35" s="4">
        <v>1014748.36471553</v>
      </c>
      <c r="Q35" s="4">
        <v>0</v>
      </c>
      <c r="R35" s="4">
        <v>3881283.25401486</v>
      </c>
      <c r="S35" s="4">
        <v>1411107.17688143</v>
      </c>
      <c r="T35" s="4">
        <v>647846.587725544</v>
      </c>
      <c r="U35" s="4">
        <v>2531322.64959599</v>
      </c>
      <c r="V35" s="4">
        <v>0</v>
      </c>
      <c r="W35" s="4">
        <v>15618046.0177772</v>
      </c>
      <c r="X35" s="4">
        <v>-10351.8112723465</v>
      </c>
      <c r="Y35" s="4">
        <v>50614252.110133</v>
      </c>
    </row>
    <row r="36" spans="1:25">
      <c r="A36" s="3" t="s">
        <v>35</v>
      </c>
      <c r="B36" s="4">
        <v>1137085.64145657</v>
      </c>
      <c r="C36" s="4">
        <v>305962.435559345</v>
      </c>
      <c r="D36" s="4">
        <v>738000.155335726</v>
      </c>
      <c r="E36" s="4">
        <v>666108.350777515</v>
      </c>
      <c r="F36" s="4">
        <v>0</v>
      </c>
      <c r="G36" s="4">
        <v>1794374.3777086</v>
      </c>
      <c r="H36" s="4">
        <v>573119.898022268</v>
      </c>
      <c r="I36" s="4">
        <v>12924.028169193</v>
      </c>
      <c r="J36" s="4">
        <v>0</v>
      </c>
      <c r="K36" s="4">
        <v>0</v>
      </c>
      <c r="L36" s="4">
        <v>324918.909626231</v>
      </c>
      <c r="M36" s="4">
        <v>420040.834635299</v>
      </c>
      <c r="N36" s="4">
        <v>113022.900047151</v>
      </c>
      <c r="O36" s="4">
        <v>276032.805018454</v>
      </c>
      <c r="P36" s="4">
        <v>252215.536773891</v>
      </c>
      <c r="Q36" s="4">
        <v>0</v>
      </c>
      <c r="R36" s="4">
        <v>1010124.06762631</v>
      </c>
      <c r="S36" s="4">
        <v>367247.950763114</v>
      </c>
      <c r="T36" s="4">
        <v>108396.72763377</v>
      </c>
      <c r="U36" s="4">
        <v>423537.141354355</v>
      </c>
      <c r="V36" s="4">
        <v>0</v>
      </c>
      <c r="W36" s="4">
        <v>3716371.2613566</v>
      </c>
      <c r="X36" s="4">
        <v>-381.859612394634</v>
      </c>
      <c r="Y36" s="4">
        <v>12239101.162252</v>
      </c>
    </row>
    <row r="37" spans="1:25">
      <c r="A37" s="3" t="s">
        <v>36</v>
      </c>
      <c r="B37" s="4">
        <v>10028.7788387305</v>
      </c>
      <c r="C37" s="4">
        <v>2698.50351399519</v>
      </c>
      <c r="D37" s="4">
        <v>8204.97469606175</v>
      </c>
      <c r="E37" s="4">
        <v>7405.69242899231</v>
      </c>
      <c r="F37" s="4">
        <v>0</v>
      </c>
      <c r="G37" s="4">
        <v>31564.6542578144</v>
      </c>
      <c r="H37" s="4">
        <v>10081.6929031543</v>
      </c>
      <c r="I37" s="4">
        <v>0</v>
      </c>
      <c r="J37" s="4"/>
      <c r="K37" s="4"/>
      <c r="L37" s="4">
        <v>2576.23507698</v>
      </c>
      <c r="M37" s="4">
        <v>3704.6432390063</v>
      </c>
      <c r="N37" s="4">
        <v>996.830517385548</v>
      </c>
      <c r="O37" s="4">
        <v>3068.89119749448</v>
      </c>
      <c r="P37" s="4">
        <v>2804.09439242191</v>
      </c>
      <c r="Q37" s="4">
        <v>0</v>
      </c>
      <c r="R37" s="4">
        <v>17768.98809313</v>
      </c>
      <c r="S37" s="4">
        <v>6460.22075255637</v>
      </c>
      <c r="T37" s="4">
        <v>0</v>
      </c>
      <c r="U37" s="4"/>
      <c r="V37" s="4"/>
      <c r="W37" s="4">
        <v>29466.5706394281</v>
      </c>
      <c r="X37" s="4">
        <v>-174.198322981452</v>
      </c>
      <c r="Y37" s="4">
        <v>136656.57222417</v>
      </c>
    </row>
    <row r="38" spans="1:25">
      <c r="A38" s="3" t="s">
        <v>37</v>
      </c>
      <c r="B38" s="4">
        <v>2682441.5651935</v>
      </c>
      <c r="C38" s="4">
        <v>721780.598232603</v>
      </c>
      <c r="D38" s="4">
        <v>1711093.47823237</v>
      </c>
      <c r="E38" s="4">
        <v>1544408.42128688</v>
      </c>
      <c r="F38" s="4">
        <v>0</v>
      </c>
      <c r="G38" s="4">
        <v>3956403.50236472</v>
      </c>
      <c r="H38" s="4">
        <v>1263668.05053568</v>
      </c>
      <c r="I38" s="4">
        <v>85055.6961117164</v>
      </c>
      <c r="J38" s="4">
        <v>0</v>
      </c>
      <c r="K38" s="4">
        <v>0</v>
      </c>
      <c r="L38" s="4">
        <v>771593.622543832</v>
      </c>
      <c r="M38" s="4">
        <v>990897.213741074</v>
      </c>
      <c r="N38" s="4">
        <v>266626.640819093</v>
      </c>
      <c r="O38" s="4">
        <v>639997.063727447</v>
      </c>
      <c r="P38" s="4">
        <v>584775.432582879</v>
      </c>
      <c r="Q38" s="4">
        <v>0</v>
      </c>
      <c r="R38" s="4">
        <v>2227215.48447603</v>
      </c>
      <c r="S38" s="4">
        <v>809742.435405756</v>
      </c>
      <c r="T38" s="4">
        <v>713381.231023591</v>
      </c>
      <c r="U38" s="4">
        <v>541310.911341861</v>
      </c>
      <c r="V38" s="4">
        <v>0</v>
      </c>
      <c r="W38" s="4">
        <v>8825366.20465266</v>
      </c>
      <c r="X38" s="4">
        <v>-562.833904074854</v>
      </c>
      <c r="Y38" s="4">
        <v>28335194.7183676</v>
      </c>
    </row>
    <row r="39" spans="1:25">
      <c r="A39" s="3" t="s">
        <v>38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>
      <c r="A40" s="3" t="s">
        <v>39</v>
      </c>
      <c r="B40" s="4">
        <v>16355.5167973114</v>
      </c>
      <c r="C40" s="4">
        <v>4400.8767428696</v>
      </c>
      <c r="D40" s="4">
        <v>10488.7437824644</v>
      </c>
      <c r="E40" s="4">
        <v>10162.786692388</v>
      </c>
      <c r="F40" s="4">
        <v>0</v>
      </c>
      <c r="G40" s="4">
        <v>18743.9407512692</v>
      </c>
      <c r="H40" s="4">
        <v>0</v>
      </c>
      <c r="I40" s="4">
        <v>0</v>
      </c>
      <c r="J40" s="4">
        <v>0</v>
      </c>
      <c r="K40" s="4">
        <v>0</v>
      </c>
      <c r="L40" s="4">
        <v>4700.0421838641</v>
      </c>
      <c r="M40" s="4">
        <v>6041.74802316043</v>
      </c>
      <c r="N40" s="4">
        <v>1625.68928214949</v>
      </c>
      <c r="O40" s="4">
        <v>4013.13126662086</v>
      </c>
      <c r="P40" s="4">
        <v>4021.06850874445</v>
      </c>
      <c r="Q40" s="4">
        <v>0</v>
      </c>
      <c r="R40" s="4">
        <v>11226.3320526137</v>
      </c>
      <c r="S40" s="4">
        <v>0</v>
      </c>
      <c r="T40" s="4">
        <v>0</v>
      </c>
      <c r="U40" s="4">
        <v>0</v>
      </c>
      <c r="V40" s="4">
        <v>11388.5257099021</v>
      </c>
      <c r="W40" s="4">
        <v>53758.3414870174</v>
      </c>
      <c r="X40" s="4">
        <v>34.720572118037</v>
      </c>
      <c r="Y40" s="4">
        <v>156961.463852493</v>
      </c>
    </row>
    <row r="41" spans="1:25">
      <c r="A41" s="3" t="s">
        <v>40</v>
      </c>
      <c r="B41" s="4">
        <v>8138802.74484499</v>
      </c>
      <c r="C41" s="4">
        <v>2189956.34063239</v>
      </c>
      <c r="D41" s="4">
        <v>5151339.15171863</v>
      </c>
      <c r="E41" s="4">
        <v>4649524.80272308</v>
      </c>
      <c r="F41" s="4">
        <v>0</v>
      </c>
      <c r="G41" s="4">
        <v>14095128.5268971</v>
      </c>
      <c r="H41" s="4">
        <v>7405382.65552851</v>
      </c>
      <c r="I41" s="4">
        <v>632137.696769073</v>
      </c>
      <c r="J41" s="4">
        <v>0</v>
      </c>
      <c r="K41" s="4">
        <v>0</v>
      </c>
      <c r="L41" s="4">
        <v>2346148.1835722</v>
      </c>
      <c r="M41" s="4">
        <v>3006483.74514483</v>
      </c>
      <c r="N41" s="4">
        <v>808972.566002831</v>
      </c>
      <c r="O41" s="4">
        <v>1926745.65902147</v>
      </c>
      <c r="P41" s="4">
        <v>1760497.9617708</v>
      </c>
      <c r="Q41" s="4">
        <v>0</v>
      </c>
      <c r="R41" s="4">
        <v>7934703.44772004</v>
      </c>
      <c r="S41" s="4">
        <v>4745275.14093375</v>
      </c>
      <c r="T41" s="4">
        <v>5301880.87233137</v>
      </c>
      <c r="U41" s="4">
        <v>384769.850990259</v>
      </c>
      <c r="V41" s="4">
        <v>0</v>
      </c>
      <c r="W41" s="4">
        <v>26834873.0282942</v>
      </c>
      <c r="X41" s="4">
        <v>16949.5459899327</v>
      </c>
      <c r="Y41" s="4">
        <v>97329571.9208855</v>
      </c>
    </row>
    <row r="42" spans="1:25">
      <c r="A42" s="3" t="s">
        <v>41</v>
      </c>
      <c r="B42" s="4">
        <v>12538.1595429223</v>
      </c>
      <c r="C42" s="4">
        <v>3373.7175911131</v>
      </c>
      <c r="D42" s="4">
        <v>7846.07333325646</v>
      </c>
      <c r="E42" s="4">
        <v>7081.75320873391</v>
      </c>
      <c r="F42" s="4">
        <v>0</v>
      </c>
      <c r="G42" s="4">
        <v>22953.5827687502</v>
      </c>
      <c r="H42" s="4">
        <v>7331.33240147509</v>
      </c>
      <c r="I42" s="4">
        <v>0</v>
      </c>
      <c r="J42" s="4">
        <v>0</v>
      </c>
      <c r="K42" s="4">
        <v>0</v>
      </c>
      <c r="L42" s="4">
        <v>3625.59962960893</v>
      </c>
      <c r="M42" s="4">
        <v>4631.61155781843</v>
      </c>
      <c r="N42" s="4">
        <v>1246.25542802535</v>
      </c>
      <c r="O42" s="4">
        <v>2934.65199824252</v>
      </c>
      <c r="P42" s="4">
        <v>2681.43791435161</v>
      </c>
      <c r="Q42" s="4">
        <v>0</v>
      </c>
      <c r="R42" s="4">
        <v>12921.4765218479</v>
      </c>
      <c r="S42" s="4">
        <v>4697.82467873823</v>
      </c>
      <c r="T42" s="4">
        <v>0</v>
      </c>
      <c r="U42" s="4">
        <v>42.5085979550095</v>
      </c>
      <c r="V42" s="4">
        <v>0</v>
      </c>
      <c r="W42" s="4">
        <v>41469.0369488301</v>
      </c>
      <c r="X42" s="4">
        <v>-5.45039602899198</v>
      </c>
      <c r="Y42" s="4">
        <v>135369.57172564</v>
      </c>
    </row>
    <row r="43" spans="1:25">
      <c r="A43" s="3" t="s">
        <v>42</v>
      </c>
      <c r="B43" s="4">
        <v>6513698.96234851</v>
      </c>
      <c r="C43" s="4">
        <v>1752679.94455337</v>
      </c>
      <c r="D43" s="4">
        <v>5220765.35819334</v>
      </c>
      <c r="E43" s="4">
        <v>8865003.32742156</v>
      </c>
      <c r="F43" s="4">
        <v>0</v>
      </c>
      <c r="G43" s="4">
        <v>16350347.8089777</v>
      </c>
      <c r="H43" s="4">
        <v>0</v>
      </c>
      <c r="I43" s="4">
        <v>0</v>
      </c>
      <c r="J43" s="4">
        <v>0</v>
      </c>
      <c r="K43" s="4">
        <v>0</v>
      </c>
      <c r="L43" s="4">
        <v>1878649.71821964</v>
      </c>
      <c r="M43" s="4">
        <v>2406168.40891879</v>
      </c>
      <c r="N43" s="4">
        <v>647442.12741593</v>
      </c>
      <c r="O43" s="4">
        <v>1997533.46341482</v>
      </c>
      <c r="P43" s="4">
        <v>3507579.83895393</v>
      </c>
      <c r="Q43" s="4">
        <v>0</v>
      </c>
      <c r="R43" s="4">
        <v>9792734.41562063</v>
      </c>
      <c r="S43" s="4">
        <v>0</v>
      </c>
      <c r="T43" s="4">
        <v>0</v>
      </c>
      <c r="U43" s="4">
        <v>0</v>
      </c>
      <c r="V43" s="4">
        <v>602044.430937304</v>
      </c>
      <c r="W43" s="4">
        <v>21487699.2877349</v>
      </c>
      <c r="X43" s="4">
        <v>-21096.1518393782</v>
      </c>
      <c r="Y43" s="4">
        <v>81001250.940871</v>
      </c>
    </row>
    <row r="44" spans="1:25">
      <c r="A44" s="3" t="s">
        <v>43</v>
      </c>
      <c r="B44" s="4">
        <v>35566.9444006141</v>
      </c>
      <c r="C44" s="4">
        <v>9570.21049028114</v>
      </c>
      <c r="D44" s="4">
        <v>22284.7600852242</v>
      </c>
      <c r="E44" s="4">
        <v>20113.9046929991</v>
      </c>
      <c r="F44" s="4">
        <v>0</v>
      </c>
      <c r="G44" s="4">
        <v>51479.125715297</v>
      </c>
      <c r="H44" s="4">
        <v>16442.3387040905</v>
      </c>
      <c r="I44" s="4">
        <v>1592.59546981631</v>
      </c>
      <c r="J44" s="4">
        <v>0</v>
      </c>
      <c r="K44" s="4"/>
      <c r="L44" s="4">
        <v>10285.9587066472</v>
      </c>
      <c r="M44" s="4">
        <v>13138.4730109899</v>
      </c>
      <c r="N44" s="4">
        <v>3535.24752702344</v>
      </c>
      <c r="O44" s="4">
        <v>8335.12674897666</v>
      </c>
      <c r="P44" s="4">
        <v>7615.93705114513</v>
      </c>
      <c r="Q44" s="4">
        <v>0</v>
      </c>
      <c r="R44" s="4">
        <v>28979.6290625738</v>
      </c>
      <c r="S44" s="4">
        <v>10536.0417875348</v>
      </c>
      <c r="T44" s="4">
        <v>13357.4559814067</v>
      </c>
      <c r="U44" s="4">
        <v>134210.95944911</v>
      </c>
      <c r="V44" s="4"/>
      <c r="W44" s="4">
        <v>117649.173995006</v>
      </c>
      <c r="X44" s="4">
        <v>163.80665005585</v>
      </c>
      <c r="Y44" s="4">
        <v>504857.689528792</v>
      </c>
    </row>
    <row r="45" spans="1:25">
      <c r="A45" s="3" t="s">
        <v>44</v>
      </c>
      <c r="B45" s="4">
        <v>24595.9924441175</v>
      </c>
      <c r="C45" s="4">
        <v>6618.19081943696</v>
      </c>
      <c r="D45" s="4">
        <v>13363.3467352643</v>
      </c>
      <c r="E45" s="4">
        <v>12061.5650150448</v>
      </c>
      <c r="F45" s="4">
        <v>0</v>
      </c>
      <c r="G45" s="4">
        <v>17660.521192265</v>
      </c>
      <c r="H45" s="4">
        <v>5640.73820406207</v>
      </c>
      <c r="I45" s="4">
        <v>546.358658088836</v>
      </c>
      <c r="J45" s="4">
        <v>0</v>
      </c>
      <c r="K45" s="4"/>
      <c r="L45" s="4">
        <v>8155.21789031869</v>
      </c>
      <c r="M45" s="4">
        <v>9085.78986335327</v>
      </c>
      <c r="N45" s="4">
        <v>2444.76782945831</v>
      </c>
      <c r="O45" s="4">
        <v>4998.26735414597</v>
      </c>
      <c r="P45" s="4">
        <v>4566.99588145351</v>
      </c>
      <c r="Q45" s="4">
        <v>0</v>
      </c>
      <c r="R45" s="4">
        <v>9941.80351923661</v>
      </c>
      <c r="S45" s="4">
        <v>3614.51339131924</v>
      </c>
      <c r="T45" s="4">
        <v>4582.43280468693</v>
      </c>
      <c r="U45" s="4">
        <v>76560.1993698509</v>
      </c>
      <c r="V45" s="4"/>
      <c r="W45" s="4">
        <v>93278.096471966</v>
      </c>
      <c r="X45" s="4">
        <v>-2.21690961650016</v>
      </c>
      <c r="Y45" s="4">
        <v>297712.580534452</v>
      </c>
    </row>
    <row r="46" spans="1:25">
      <c r="A46" s="3" t="s">
        <v>45</v>
      </c>
      <c r="B46" s="4">
        <v>2645.02727526468</v>
      </c>
      <c r="C46" s="4">
        <v>711.713311430281</v>
      </c>
      <c r="D46" s="4">
        <v>1407.6398307643</v>
      </c>
      <c r="E46" s="4">
        <v>1270.51551328279</v>
      </c>
      <c r="F46" s="4">
        <v>0</v>
      </c>
      <c r="G46" s="4">
        <v>1552.09901967878</v>
      </c>
      <c r="H46" s="4">
        <v>495.737591290561</v>
      </c>
      <c r="I46" s="4">
        <v>48.0168579613667</v>
      </c>
      <c r="J46" s="4">
        <v>0</v>
      </c>
      <c r="K46" s="4"/>
      <c r="L46" s="4">
        <v>883.026879279819</v>
      </c>
      <c r="M46" s="4">
        <v>977.076329019623</v>
      </c>
      <c r="N46" s="4">
        <v>262.907772690969</v>
      </c>
      <c r="O46" s="4">
        <v>526.496868777506</v>
      </c>
      <c r="P46" s="4">
        <v>481.068510533064</v>
      </c>
      <c r="Q46" s="4">
        <v>0</v>
      </c>
      <c r="R46" s="4">
        <v>873.737718613</v>
      </c>
      <c r="S46" s="4">
        <v>317.662351535781</v>
      </c>
      <c r="T46" s="4">
        <v>402.728174693596</v>
      </c>
      <c r="U46" s="4">
        <v>4284.70057252422</v>
      </c>
      <c r="V46" s="4"/>
      <c r="W46" s="4">
        <v>10099.9222265517</v>
      </c>
      <c r="X46" s="4">
        <v>-4.29707856640737</v>
      </c>
      <c r="Y46" s="4">
        <v>27235.7797253257</v>
      </c>
    </row>
    <row r="47" spans="1:25">
      <c r="A47" s="3" t="s">
        <v>46</v>
      </c>
      <c r="B47" s="4">
        <v>52.3163298072226</v>
      </c>
      <c r="C47" s="4">
        <v>14.0770678159647</v>
      </c>
      <c r="D47" s="4">
        <v>37.6103788705895</v>
      </c>
      <c r="E47" s="4">
        <v>33.9465883041841</v>
      </c>
      <c r="F47" s="4">
        <v>0</v>
      </c>
      <c r="G47" s="4">
        <v>117.911040112789</v>
      </c>
      <c r="H47" s="4">
        <v>37.6605707953969</v>
      </c>
      <c r="I47" s="4">
        <v>3.64778122619042</v>
      </c>
      <c r="J47" s="4">
        <v>0</v>
      </c>
      <c r="K47" s="4"/>
      <c r="L47" s="4">
        <v>12.656985613525</v>
      </c>
      <c r="M47" s="4">
        <v>19.3257165829059</v>
      </c>
      <c r="N47" s="4">
        <v>5.20008616682666</v>
      </c>
      <c r="O47" s="4">
        <v>14.0673390139503</v>
      </c>
      <c r="P47" s="4">
        <v>12.853549997967</v>
      </c>
      <c r="Q47" s="4">
        <v>0</v>
      </c>
      <c r="R47" s="4">
        <v>66.3767722814205</v>
      </c>
      <c r="S47" s="4">
        <v>24.1324153931946</v>
      </c>
      <c r="T47" s="4">
        <v>30.5947606169319</v>
      </c>
      <c r="U47" s="4">
        <v>229.922044721381</v>
      </c>
      <c r="V47" s="4"/>
      <c r="W47" s="4">
        <v>144.768605938074</v>
      </c>
      <c r="X47" s="4">
        <v>-0.0341235164401617</v>
      </c>
      <c r="Y47" s="4">
        <v>857.033909742073</v>
      </c>
    </row>
    <row r="48" spans="1:25">
      <c r="A48" s="3" t="s">
        <v>47</v>
      </c>
      <c r="B48" s="4">
        <v>374301.478565245</v>
      </c>
      <c r="C48" s="4">
        <v>100715.537897908</v>
      </c>
      <c r="D48" s="4">
        <v>204903.396280965</v>
      </c>
      <c r="E48" s="4">
        <v>184942.865362048</v>
      </c>
      <c r="F48" s="4">
        <v>0</v>
      </c>
      <c r="G48" s="4">
        <v>280053.082377025</v>
      </c>
      <c r="H48" s="4">
        <v>89448.4428704918</v>
      </c>
      <c r="I48" s="4">
        <v>8663.92472879957</v>
      </c>
      <c r="J48" s="4">
        <v>0</v>
      </c>
      <c r="K48" s="4"/>
      <c r="L48" s="4">
        <v>123101.09826299</v>
      </c>
      <c r="M48" s="4">
        <v>138267.426594514</v>
      </c>
      <c r="N48" s="4">
        <v>37204.4435854364</v>
      </c>
      <c r="O48" s="4">
        <v>76639.6305262469</v>
      </c>
      <c r="P48" s="4">
        <v>70026.8417372991</v>
      </c>
      <c r="Q48" s="4">
        <v>0</v>
      </c>
      <c r="R48" s="4">
        <v>157652.919165739</v>
      </c>
      <c r="S48" s="4">
        <v>57317.4259984658</v>
      </c>
      <c r="T48" s="4">
        <v>72666.2830483306</v>
      </c>
      <c r="U48" s="4">
        <v>1085681.90831937</v>
      </c>
      <c r="V48" s="4"/>
      <c r="W48" s="4">
        <v>1408010.95372468</v>
      </c>
      <c r="X48" s="4">
        <v>-308.150310911273</v>
      </c>
      <c r="Y48" s="4">
        <v>4469289.50873464</v>
      </c>
    </row>
    <row r="49" spans="1:25">
      <c r="A49" s="3" t="s">
        <v>48</v>
      </c>
      <c r="B49" s="4">
        <v>-412.239818585842</v>
      </c>
      <c r="C49" s="4">
        <v>-110.923833993277</v>
      </c>
      <c r="D49" s="4">
        <v>-258.755581810027</v>
      </c>
      <c r="E49" s="4">
        <v>-233.549075305472</v>
      </c>
      <c r="F49" s="4">
        <v>0</v>
      </c>
      <c r="G49" s="4">
        <v>-600.842201364876</v>
      </c>
      <c r="H49" s="4">
        <v>-191.907901412107</v>
      </c>
      <c r="I49" s="4">
        <v>0</v>
      </c>
      <c r="J49" s="4">
        <v>0</v>
      </c>
      <c r="K49" s="4">
        <v>0</v>
      </c>
      <c r="L49" s="4">
        <v>-118.995172266325</v>
      </c>
      <c r="M49" s="4">
        <v>-152.28189606448</v>
      </c>
      <c r="N49" s="4">
        <v>-40.9754007198612</v>
      </c>
      <c r="O49" s="4">
        <v>-96.7818618259121</v>
      </c>
      <c r="P49" s="4">
        <v>-88.4311168332584</v>
      </c>
      <c r="Q49" s="4">
        <v>0</v>
      </c>
      <c r="R49" s="4">
        <v>-338.237759067466</v>
      </c>
      <c r="S49" s="4">
        <v>-122.972145570328</v>
      </c>
      <c r="T49" s="4">
        <v>0</v>
      </c>
      <c r="U49" s="4">
        <v>0</v>
      </c>
      <c r="V49" s="4">
        <v>0</v>
      </c>
      <c r="W49" s="4">
        <v>0</v>
      </c>
      <c r="X49" s="4">
        <v>-0.994827245317255</v>
      </c>
      <c r="Y49" s="4">
        <v>-2767.88859206455</v>
      </c>
    </row>
    <row r="50" spans="1:25">
      <c r="A50" s="3" t="s">
        <v>49</v>
      </c>
      <c r="B50" s="4">
        <v>-1184.44474405386</v>
      </c>
      <c r="C50" s="4">
        <v>-318.705632595948</v>
      </c>
      <c r="D50" s="4">
        <v>-743.4548412156</v>
      </c>
      <c r="E50" s="4">
        <v>-671.031671984405</v>
      </c>
      <c r="F50" s="4">
        <v>0</v>
      </c>
      <c r="G50" s="4">
        <v>-1726.33587374866</v>
      </c>
      <c r="H50" s="4">
        <v>0</v>
      </c>
      <c r="I50" s="4">
        <v>0</v>
      </c>
      <c r="J50" s="4">
        <v>0</v>
      </c>
      <c r="K50" s="4">
        <v>0</v>
      </c>
      <c r="L50" s="4">
        <v>-341.896148805147</v>
      </c>
      <c r="M50" s="4">
        <v>-437.53534538918</v>
      </c>
      <c r="N50" s="4">
        <v>-117.730252707343</v>
      </c>
      <c r="O50" s="4">
        <v>-278.073010881597</v>
      </c>
      <c r="P50" s="4">
        <v>-254.07970511746</v>
      </c>
      <c r="Q50" s="4">
        <v>0</v>
      </c>
      <c r="R50" s="4">
        <v>-971.822511814425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1.74859691211821</v>
      </c>
      <c r="Y50" s="4">
        <v>-7043.36114140151</v>
      </c>
    </row>
    <row r="51" spans="1:25">
      <c r="A51" s="3" t="s">
        <v>50</v>
      </c>
      <c r="B51" s="4">
        <v>-14079.2517034546</v>
      </c>
      <c r="C51" s="4">
        <v>-3788.38847751518</v>
      </c>
      <c r="D51" s="4">
        <v>-8837.29519015056</v>
      </c>
      <c r="E51" s="4">
        <v>-7976.41583390638</v>
      </c>
      <c r="F51" s="4">
        <v>0</v>
      </c>
      <c r="G51" s="4">
        <v>-20520.600402196</v>
      </c>
      <c r="H51" s="4">
        <v>-6554.24227851528</v>
      </c>
      <c r="I51" s="4">
        <v>0</v>
      </c>
      <c r="J51" s="4">
        <v>0</v>
      </c>
      <c r="K51" s="4">
        <v>0</v>
      </c>
      <c r="L51" s="4">
        <v>-4064.04938654574</v>
      </c>
      <c r="M51" s="4">
        <v>-5200.89289755173</v>
      </c>
      <c r="N51" s="4">
        <v>-1399.43536353151</v>
      </c>
      <c r="O51" s="4">
        <v>-3305.39683830235</v>
      </c>
      <c r="P51" s="4">
        <v>-3020.19333451115</v>
      </c>
      <c r="Q51" s="4">
        <v>0</v>
      </c>
      <c r="R51" s="4">
        <v>-11551.8548447344</v>
      </c>
      <c r="S51" s="4">
        <v>-4199.87519870786</v>
      </c>
      <c r="T51" s="4">
        <v>0</v>
      </c>
      <c r="U51" s="4">
        <v>0</v>
      </c>
      <c r="V51" s="4">
        <v>0</v>
      </c>
      <c r="W51" s="4">
        <v>0</v>
      </c>
      <c r="X51" s="4">
        <v>-33.9763956726062</v>
      </c>
      <c r="Y51" s="4">
        <v>-94531.8681452953</v>
      </c>
    </row>
    <row r="52" spans="1:25">
      <c r="A52" s="3" t="s">
        <v>51</v>
      </c>
      <c r="B52" s="4">
        <v>-12536.733555429</v>
      </c>
      <c r="C52" s="4">
        <v>-3373.33389212807</v>
      </c>
      <c r="D52" s="4">
        <v>-7717.54701733648</v>
      </c>
      <c r="E52" s="4">
        <v>-6965.74720018501</v>
      </c>
      <c r="F52" s="4">
        <v>0</v>
      </c>
      <c r="G52" s="4">
        <v>-17189.5740804942</v>
      </c>
      <c r="H52" s="4">
        <v>-5490.31855695552</v>
      </c>
      <c r="I52" s="4">
        <v>0</v>
      </c>
      <c r="J52" s="4">
        <v>0</v>
      </c>
      <c r="K52" s="4">
        <v>0</v>
      </c>
      <c r="L52" s="4">
        <v>-3641.59082429715</v>
      </c>
      <c r="M52" s="4">
        <v>-4631.08479628437</v>
      </c>
      <c r="N52" s="4">
        <v>-1246.11368914831</v>
      </c>
      <c r="O52" s="4">
        <v>-2886.57954291093</v>
      </c>
      <c r="P52" s="4">
        <v>-2637.51335210733</v>
      </c>
      <c r="Q52" s="4">
        <v>0</v>
      </c>
      <c r="R52" s="4">
        <v>-9676.68882628928</v>
      </c>
      <c r="S52" s="4">
        <v>-3518.12639211538</v>
      </c>
      <c r="T52" s="4">
        <v>0</v>
      </c>
      <c r="U52" s="4">
        <v>0</v>
      </c>
      <c r="V52" s="4">
        <v>0</v>
      </c>
      <c r="W52" s="4">
        <v>0</v>
      </c>
      <c r="X52" s="4">
        <v>-4.24254014671495</v>
      </c>
      <c r="Y52" s="4">
        <v>-81515.1942658277</v>
      </c>
    </row>
    <row r="53" spans="1:25">
      <c r="A53" s="3" t="s">
        <v>52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>
      <c r="A54" s="3" t="s">
        <v>53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54</v>
      </c>
      <c r="B55" s="4">
        <v>-115686.297913762</v>
      </c>
      <c r="C55" s="4">
        <v>-31128.4042116634</v>
      </c>
      <c r="D55" s="4">
        <v>-70984.9153594213</v>
      </c>
      <c r="E55" s="4">
        <v>-62720.3441672515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-33393.45286034</v>
      </c>
      <c r="M55" s="4">
        <v>-42734.6607501951</v>
      </c>
      <c r="N55" s="4">
        <v>-11498.8708055298</v>
      </c>
      <c r="O55" s="4">
        <v>-27159.7618547602</v>
      </c>
      <c r="P55" s="4">
        <v>-24816.3036795262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22005.0555748659</v>
      </c>
      <c r="W55" s="4">
        <v>0</v>
      </c>
      <c r="X55" s="4">
        <v>-163.76706909224</v>
      </c>
      <c r="Y55" s="4">
        <v>-398281.723096676</v>
      </c>
    </row>
    <row r="56" spans="1:25">
      <c r="A56" s="3" t="s">
        <v>55</v>
      </c>
      <c r="B56" s="4">
        <v>-802142.188226647</v>
      </c>
      <c r="C56" s="4">
        <v>-215837.196976954</v>
      </c>
      <c r="D56" s="4">
        <v>-492033.285161701</v>
      </c>
      <c r="E56" s="4">
        <v>-434747.253424589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-231582.716642121</v>
      </c>
      <c r="M56" s="4">
        <v>-296312.311012306</v>
      </c>
      <c r="N56" s="4">
        <v>-79730.526055549</v>
      </c>
      <c r="O56" s="4">
        <v>-188258.403661441</v>
      </c>
      <c r="P56" s="4">
        <v>-172014.678938221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51343.3566670637</v>
      </c>
      <c r="W56" s="4">
        <v>0</v>
      </c>
      <c r="X56" s="4">
        <v>1424.48439099433</v>
      </c>
      <c r="Y56" s="4">
        <v>-2859890.71904147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23487209.7114995</v>
      </c>
      <c r="C60" s="4">
        <v>6319844.01686597</v>
      </c>
      <c r="D60" s="4">
        <v>14742502.6404325</v>
      </c>
      <c r="E60" s="4">
        <v>13306371.3457951</v>
      </c>
      <c r="F60" s="4">
        <v>0</v>
      </c>
      <c r="G60" s="4">
        <v>34232760.0361032</v>
      </c>
      <c r="H60" s="4">
        <v>10933881.0142653</v>
      </c>
      <c r="I60" s="4">
        <v>1001736.74403898</v>
      </c>
      <c r="J60" s="4">
        <v>0</v>
      </c>
      <c r="K60" s="4">
        <v>0</v>
      </c>
      <c r="L60" s="4">
        <v>6779877.11650652</v>
      </c>
      <c r="M60" s="4">
        <v>8676440.39217513</v>
      </c>
      <c r="N60" s="4">
        <v>2334621.71853199</v>
      </c>
      <c r="O60" s="4">
        <v>5514260.57120209</v>
      </c>
      <c r="P60" s="4">
        <v>5038467.03939358</v>
      </c>
      <c r="Q60" s="4">
        <v>0</v>
      </c>
      <c r="R60" s="4">
        <v>19271494.7132595</v>
      </c>
      <c r="S60" s="4">
        <v>7006482.83553718</v>
      </c>
      <c r="T60" s="4">
        <v>8402019.87453972</v>
      </c>
      <c r="U60" s="4">
        <v>17176332.4582009</v>
      </c>
      <c r="V60" s="4">
        <v>0</v>
      </c>
      <c r="W60" s="4">
        <v>77549698.2496981</v>
      </c>
      <c r="X60" s="4">
        <v>-1380.62039568508</v>
      </c>
      <c r="Y60" s="4">
        <v>261772619.85765</v>
      </c>
    </row>
    <row r="61" spans="1:25">
      <c r="A61" s="3" t="s">
        <v>32</v>
      </c>
      <c r="B61" s="4">
        <v>2641833.21641226</v>
      </c>
      <c r="C61" s="4">
        <v>710853.866908095</v>
      </c>
      <c r="D61" s="4">
        <v>1597068.96571984</v>
      </c>
      <c r="E61" s="4">
        <v>1441491.53240984</v>
      </c>
      <c r="F61" s="4">
        <v>0</v>
      </c>
      <c r="G61" s="4">
        <v>3570388.59714542</v>
      </c>
      <c r="H61" s="4">
        <v>1140375.59503547</v>
      </c>
      <c r="I61" s="4">
        <v>117811.20582808</v>
      </c>
      <c r="J61" s="4">
        <v>0</v>
      </c>
      <c r="K61" s="4">
        <v>0</v>
      </c>
      <c r="L61" s="4">
        <v>770312.430195607</v>
      </c>
      <c r="M61" s="4">
        <v>975923.011282461</v>
      </c>
      <c r="N61" s="4">
        <v>262597.442588318</v>
      </c>
      <c r="O61" s="4">
        <v>597364.955052237</v>
      </c>
      <c r="P61" s="4">
        <v>545821.801065777</v>
      </c>
      <c r="Q61" s="4">
        <v>0</v>
      </c>
      <c r="R61" s="4">
        <v>2009967.20397665</v>
      </c>
      <c r="S61" s="4">
        <v>730758.092415404</v>
      </c>
      <c r="T61" s="4">
        <v>988135.953583931</v>
      </c>
      <c r="U61" s="4">
        <v>2020056.11818298</v>
      </c>
      <c r="V61" s="4">
        <v>0</v>
      </c>
      <c r="W61" s="4">
        <v>8810999.88880654</v>
      </c>
      <c r="X61" s="4">
        <v>-2045.84653337465</v>
      </c>
      <c r="Y61" s="4">
        <v>28929714.0300755</v>
      </c>
    </row>
    <row r="62" spans="1:25">
      <c r="A62" s="3" t="s">
        <v>33</v>
      </c>
      <c r="B62" s="4">
        <v>40030.3465909605</v>
      </c>
      <c r="C62" s="4">
        <v>10771.2048175774</v>
      </c>
      <c r="D62" s="4">
        <v>47492.6445689047</v>
      </c>
      <c r="E62" s="4">
        <v>42866.1795246703</v>
      </c>
      <c r="F62" s="4">
        <v>0</v>
      </c>
      <c r="G62" s="4">
        <v>220314.807754895</v>
      </c>
      <c r="H62" s="4">
        <v>70368.1470945445</v>
      </c>
      <c r="I62" s="4">
        <v>0</v>
      </c>
      <c r="J62" s="4"/>
      <c r="K62" s="4"/>
      <c r="L62" s="4">
        <v>8169.96042412516</v>
      </c>
      <c r="M62" s="4">
        <v>14787.6618951688</v>
      </c>
      <c r="N62" s="4">
        <v>3979.00464548852</v>
      </c>
      <c r="O62" s="4">
        <v>17764.0678625474</v>
      </c>
      <c r="P62" s="4">
        <v>16231.3095754712</v>
      </c>
      <c r="Q62" s="4">
        <v>0</v>
      </c>
      <c r="R62" s="4">
        <v>124027.266525499</v>
      </c>
      <c r="S62" s="4">
        <v>45092.2425571694</v>
      </c>
      <c r="T62" s="4">
        <v>0</v>
      </c>
      <c r="U62" s="4"/>
      <c r="V62" s="4"/>
      <c r="W62" s="4">
        <v>93449.7712444303</v>
      </c>
      <c r="X62" s="4">
        <v>-1220.96145410726</v>
      </c>
      <c r="Y62" s="4">
        <v>754123.653627345</v>
      </c>
    </row>
    <row r="63" spans="1:25">
      <c r="A63" s="3" t="s">
        <v>34</v>
      </c>
      <c r="B63" s="4">
        <v>4730372.69292485</v>
      </c>
      <c r="C63" s="4">
        <v>1272829.67743463</v>
      </c>
      <c r="D63" s="4">
        <v>2969170.57293231</v>
      </c>
      <c r="E63" s="4">
        <v>2679930.75504618</v>
      </c>
      <c r="F63" s="4">
        <v>0</v>
      </c>
      <c r="G63" s="4">
        <v>6894548.78920539</v>
      </c>
      <c r="H63" s="4">
        <v>2202106.28733166</v>
      </c>
      <c r="I63" s="4">
        <v>77240.8801437582</v>
      </c>
      <c r="J63" s="4">
        <v>0</v>
      </c>
      <c r="K63" s="4">
        <v>0</v>
      </c>
      <c r="L63" s="4">
        <v>1365481.29672492</v>
      </c>
      <c r="M63" s="4">
        <v>1747453.06943977</v>
      </c>
      <c r="N63" s="4">
        <v>470197.650606661</v>
      </c>
      <c r="O63" s="4">
        <v>1110583.50259952</v>
      </c>
      <c r="P63" s="4">
        <v>1014757.69962066</v>
      </c>
      <c r="Q63" s="4">
        <v>0</v>
      </c>
      <c r="R63" s="4">
        <v>3881318.95883807</v>
      </c>
      <c r="S63" s="4">
        <v>1411120.15798303</v>
      </c>
      <c r="T63" s="4">
        <v>647854.253082627</v>
      </c>
      <c r="U63" s="4">
        <v>2531321.24328451</v>
      </c>
      <c r="V63" s="4">
        <v>0</v>
      </c>
      <c r="W63" s="4">
        <v>15618669.882499</v>
      </c>
      <c r="X63" s="4">
        <v>-11649.4804067109</v>
      </c>
      <c r="Y63" s="4">
        <v>50613307.8892908</v>
      </c>
    </row>
    <row r="64" spans="1:25">
      <c r="A64" s="3" t="s">
        <v>35</v>
      </c>
      <c r="B64" s="4">
        <v>1137081.83629958</v>
      </c>
      <c r="C64" s="4">
        <v>305961.411682992</v>
      </c>
      <c r="D64" s="4">
        <v>737997.712870137</v>
      </c>
      <c r="E64" s="4">
        <v>666106.14624312</v>
      </c>
      <c r="F64" s="4">
        <v>0</v>
      </c>
      <c r="G64" s="4">
        <v>1794368.68997073</v>
      </c>
      <c r="H64" s="4">
        <v>573118.081369181</v>
      </c>
      <c r="I64" s="4">
        <v>12924.1001873678</v>
      </c>
      <c r="J64" s="4">
        <v>0</v>
      </c>
      <c r="K64" s="4">
        <v>0</v>
      </c>
      <c r="L64" s="4">
        <v>324926.041758929</v>
      </c>
      <c r="M64" s="4">
        <v>420050.865763248</v>
      </c>
      <c r="N64" s="4">
        <v>113025.599182754</v>
      </c>
      <c r="O64" s="4">
        <v>276039.407214089</v>
      </c>
      <c r="P64" s="4">
        <v>252221.569304393</v>
      </c>
      <c r="Q64" s="4">
        <v>0</v>
      </c>
      <c r="R64" s="4">
        <v>1010148.36916274</v>
      </c>
      <c r="S64" s="4">
        <v>367256.786003993</v>
      </c>
      <c r="T64" s="4">
        <v>108400.283089327</v>
      </c>
      <c r="U64" s="4">
        <v>423545.78681306</v>
      </c>
      <c r="V64" s="4">
        <v>0</v>
      </c>
      <c r="W64" s="4">
        <v>3716574.21791997</v>
      </c>
      <c r="X64" s="4">
        <v>-697.318212197304</v>
      </c>
      <c r="Y64" s="4">
        <v>12239049.5866234</v>
      </c>
    </row>
    <row r="65" spans="1:25">
      <c r="A65" s="3" t="s">
        <v>36</v>
      </c>
      <c r="B65" s="4">
        <v>10028.7788387305</v>
      </c>
      <c r="C65" s="4">
        <v>2698.50351399519</v>
      </c>
      <c r="D65" s="4">
        <v>8204.97469606175</v>
      </c>
      <c r="E65" s="4">
        <v>7405.69242899231</v>
      </c>
      <c r="F65" s="4">
        <v>0</v>
      </c>
      <c r="G65" s="4">
        <v>31564.6542578144</v>
      </c>
      <c r="H65" s="4">
        <v>10081.6929031543</v>
      </c>
      <c r="I65" s="4">
        <v>0</v>
      </c>
      <c r="J65" s="4"/>
      <c r="K65" s="4"/>
      <c r="L65" s="4">
        <v>2576.30028964346</v>
      </c>
      <c r="M65" s="4">
        <v>3704.74410836253</v>
      </c>
      <c r="N65" s="4">
        <v>996.857658906627</v>
      </c>
      <c r="O65" s="4">
        <v>3068.97475670908</v>
      </c>
      <c r="P65" s="4">
        <v>2804.17074179699</v>
      </c>
      <c r="Q65" s="4">
        <v>0</v>
      </c>
      <c r="R65" s="4">
        <v>17769.4719039247</v>
      </c>
      <c r="S65" s="4">
        <v>6460.39665027888</v>
      </c>
      <c r="T65" s="4">
        <v>0</v>
      </c>
      <c r="U65" s="4"/>
      <c r="V65" s="4"/>
      <c r="W65" s="4">
        <v>29468.2789421126</v>
      </c>
      <c r="X65" s="4">
        <v>-176.919466313741</v>
      </c>
      <c r="Y65" s="4">
        <v>136656.57222417</v>
      </c>
    </row>
    <row r="66" spans="1:25">
      <c r="A66" s="3" t="s">
        <v>37</v>
      </c>
      <c r="B66" s="4">
        <v>2682393.43731563</v>
      </c>
      <c r="C66" s="4">
        <v>721767.648176607</v>
      </c>
      <c r="D66" s="4">
        <v>1711062.81100041</v>
      </c>
      <c r="E66" s="4">
        <v>1544380.74148336</v>
      </c>
      <c r="F66" s="4">
        <v>0</v>
      </c>
      <c r="G66" s="4">
        <v>3956332.91048058</v>
      </c>
      <c r="H66" s="4">
        <v>1263645.50361686</v>
      </c>
      <c r="I66" s="4">
        <v>85053.5982565129</v>
      </c>
      <c r="J66" s="4">
        <v>0</v>
      </c>
      <c r="K66" s="4">
        <v>0</v>
      </c>
      <c r="L66" s="4">
        <v>771599.30343012</v>
      </c>
      <c r="M66" s="4">
        <v>990906.414729882</v>
      </c>
      <c r="N66" s="4">
        <v>266629.116584192</v>
      </c>
      <c r="O66" s="4">
        <v>640003.018732578</v>
      </c>
      <c r="P66" s="4">
        <v>584780.873765189</v>
      </c>
      <c r="Q66" s="4">
        <v>0</v>
      </c>
      <c r="R66" s="4">
        <v>2227236.38666034</v>
      </c>
      <c r="S66" s="4">
        <v>809750.034753799</v>
      </c>
      <c r="T66" s="4">
        <v>713383.059176802</v>
      </c>
      <c r="U66" s="4">
        <v>541296.699292502</v>
      </c>
      <c r="V66" s="4">
        <v>0</v>
      </c>
      <c r="W66" s="4">
        <v>8825719.42270179</v>
      </c>
      <c r="X66" s="4">
        <v>-1316.46829808713</v>
      </c>
      <c r="Y66" s="4">
        <v>28334624.5118591</v>
      </c>
    </row>
    <row r="67" spans="1:25">
      <c r="A67" s="3" t="s">
        <v>38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>
      <c r="A68" s="3" t="s">
        <v>39</v>
      </c>
      <c r="B68" s="4">
        <v>16355.5167973114</v>
      </c>
      <c r="C68" s="4">
        <v>4400.8767428696</v>
      </c>
      <c r="D68" s="4">
        <v>10488.7437824644</v>
      </c>
      <c r="E68" s="4">
        <v>10162.786692388</v>
      </c>
      <c r="F68" s="4">
        <v>0</v>
      </c>
      <c r="G68" s="4">
        <v>18743.9407512692</v>
      </c>
      <c r="H68" s="4">
        <v>0</v>
      </c>
      <c r="I68" s="4">
        <v>0</v>
      </c>
      <c r="J68" s="4">
        <v>0</v>
      </c>
      <c r="K68" s="4">
        <v>0</v>
      </c>
      <c r="L68" s="4">
        <v>4700.16115680719</v>
      </c>
      <c r="M68" s="4">
        <v>6041.91252678313</v>
      </c>
      <c r="N68" s="4">
        <v>1625.73354612331</v>
      </c>
      <c r="O68" s="4">
        <v>4013.24053543333</v>
      </c>
      <c r="P68" s="4">
        <v>4021.17799367071</v>
      </c>
      <c r="Q68" s="4">
        <v>0</v>
      </c>
      <c r="R68" s="4">
        <v>11226.6377211528</v>
      </c>
      <c r="S68" s="4">
        <v>0</v>
      </c>
      <c r="T68" s="4">
        <v>0</v>
      </c>
      <c r="U68" s="4">
        <v>0</v>
      </c>
      <c r="V68" s="4">
        <v>11388.8357946208</v>
      </c>
      <c r="W68" s="4">
        <v>53761.4580871879</v>
      </c>
      <c r="X68" s="4">
        <v>31.6462244113181</v>
      </c>
      <c r="Y68" s="4">
        <v>156962.668352493</v>
      </c>
    </row>
    <row r="69" spans="1:25">
      <c r="A69" s="3" t="s">
        <v>40</v>
      </c>
      <c r="B69" s="4">
        <v>8138761.75594921</v>
      </c>
      <c r="C69" s="4">
        <v>2189945.31150501</v>
      </c>
      <c r="D69" s="4">
        <v>5151312.63002606</v>
      </c>
      <c r="E69" s="4">
        <v>4649500.86462391</v>
      </c>
      <c r="F69" s="4">
        <v>0</v>
      </c>
      <c r="G69" s="4">
        <v>14095050.5041064</v>
      </c>
      <c r="H69" s="4">
        <v>7405337.58180544</v>
      </c>
      <c r="I69" s="4">
        <v>632129.604768026</v>
      </c>
      <c r="J69" s="4">
        <v>0</v>
      </c>
      <c r="K69" s="4">
        <v>0</v>
      </c>
      <c r="L69" s="4">
        <v>2346195.82946384</v>
      </c>
      <c r="M69" s="4">
        <v>3006550.46337982</v>
      </c>
      <c r="N69" s="4">
        <v>808990.518277427</v>
      </c>
      <c r="O69" s="4">
        <v>1926788.19997517</v>
      </c>
      <c r="P69" s="4">
        <v>1760536.83211257</v>
      </c>
      <c r="Q69" s="4">
        <v>0</v>
      </c>
      <c r="R69" s="4">
        <v>7934875.56909048</v>
      </c>
      <c r="S69" s="4">
        <v>4745375.46097162</v>
      </c>
      <c r="T69" s="4">
        <v>5301957.35970649</v>
      </c>
      <c r="U69" s="4">
        <v>384777.371368283</v>
      </c>
      <c r="V69" s="4">
        <v>0</v>
      </c>
      <c r="W69" s="4">
        <v>26836294.4464947</v>
      </c>
      <c r="X69" s="4">
        <v>19606.6083459662</v>
      </c>
      <c r="Y69" s="4">
        <v>97333986.9119705</v>
      </c>
    </row>
    <row r="70" spans="1:25">
      <c r="A70" s="3" t="s">
        <v>41</v>
      </c>
      <c r="B70" s="4">
        <v>12538.1595429223</v>
      </c>
      <c r="C70" s="4">
        <v>3373.7175911131</v>
      </c>
      <c r="D70" s="4">
        <v>7846.07333325646</v>
      </c>
      <c r="E70" s="4">
        <v>7081.75320873391</v>
      </c>
      <c r="F70" s="4">
        <v>0</v>
      </c>
      <c r="G70" s="4">
        <v>22953.5827687502</v>
      </c>
      <c r="H70" s="4">
        <v>7331.33240147509</v>
      </c>
      <c r="I70" s="4">
        <v>0</v>
      </c>
      <c r="J70" s="4">
        <v>0</v>
      </c>
      <c r="K70" s="4">
        <v>0</v>
      </c>
      <c r="L70" s="4">
        <v>3625.69140501041</v>
      </c>
      <c r="M70" s="4">
        <v>4631.73766650043</v>
      </c>
      <c r="N70" s="4">
        <v>1246.2893608428</v>
      </c>
      <c r="O70" s="4">
        <v>2934.73190241648</v>
      </c>
      <c r="P70" s="4">
        <v>2681.51092405828</v>
      </c>
      <c r="Q70" s="4">
        <v>0</v>
      </c>
      <c r="R70" s="4">
        <v>12921.8283454742</v>
      </c>
      <c r="S70" s="4">
        <v>4697.95259025912</v>
      </c>
      <c r="T70" s="4">
        <v>0</v>
      </c>
      <c r="U70" s="4">
        <v>42.5097553714281</v>
      </c>
      <c r="V70" s="4">
        <v>0</v>
      </c>
      <c r="W70" s="4">
        <v>41471.4410856403</v>
      </c>
      <c r="X70" s="4">
        <v>-8.74015618432278</v>
      </c>
      <c r="Y70" s="4">
        <v>135369.57172564</v>
      </c>
    </row>
    <row r="71" spans="1:25">
      <c r="A71" s="3" t="s">
        <v>42</v>
      </c>
      <c r="B71" s="4">
        <v>6513698.96234851</v>
      </c>
      <c r="C71" s="4">
        <v>1752679.94455337</v>
      </c>
      <c r="D71" s="4">
        <v>5220765.35819334</v>
      </c>
      <c r="E71" s="4">
        <v>8865003.32742156</v>
      </c>
      <c r="F71" s="4">
        <v>0</v>
      </c>
      <c r="G71" s="4">
        <v>16350347.8089777</v>
      </c>
      <c r="H71" s="4">
        <v>0</v>
      </c>
      <c r="I71" s="4">
        <v>0</v>
      </c>
      <c r="J71" s="4">
        <v>0</v>
      </c>
      <c r="K71" s="4">
        <v>0</v>
      </c>
      <c r="L71" s="4">
        <v>1878697.27278985</v>
      </c>
      <c r="M71" s="4">
        <v>2406233.92363714</v>
      </c>
      <c r="N71" s="4">
        <v>647459.755853104</v>
      </c>
      <c r="O71" s="4">
        <v>1997587.85189477</v>
      </c>
      <c r="P71" s="4">
        <v>3507675.34270354</v>
      </c>
      <c r="Q71" s="4">
        <v>0</v>
      </c>
      <c r="R71" s="4">
        <v>9793001.05042256</v>
      </c>
      <c r="S71" s="4">
        <v>0</v>
      </c>
      <c r="T71" s="4">
        <v>0</v>
      </c>
      <c r="U71" s="4">
        <v>0</v>
      </c>
      <c r="V71" s="4">
        <v>602060.823294207</v>
      </c>
      <c r="W71" s="4">
        <v>21488945.0212417</v>
      </c>
      <c r="X71" s="4">
        <v>-18310.1393280041</v>
      </c>
      <c r="Y71" s="4">
        <v>81005846.3040033</v>
      </c>
    </row>
    <row r="72" spans="1:25">
      <c r="A72" s="3" t="s">
        <v>43</v>
      </c>
      <c r="B72" s="4">
        <v>35566.9444006141</v>
      </c>
      <c r="C72" s="4">
        <v>9570.21049028114</v>
      </c>
      <c r="D72" s="4">
        <v>22284.7600852242</v>
      </c>
      <c r="E72" s="4">
        <v>20113.9046929991</v>
      </c>
      <c r="F72" s="4">
        <v>0</v>
      </c>
      <c r="G72" s="4">
        <v>51479.125715297</v>
      </c>
      <c r="H72" s="4">
        <v>16442.3387040905</v>
      </c>
      <c r="I72" s="4">
        <v>1592.59546981631</v>
      </c>
      <c r="J72" s="4">
        <v>0</v>
      </c>
      <c r="K72" s="4"/>
      <c r="L72" s="4">
        <v>10286.2190768166</v>
      </c>
      <c r="M72" s="4">
        <v>13138.8307429573</v>
      </c>
      <c r="N72" s="4">
        <v>3535.34378410385</v>
      </c>
      <c r="O72" s="4">
        <v>8335.35369630061</v>
      </c>
      <c r="P72" s="4">
        <v>7616.14441650203</v>
      </c>
      <c r="Q72" s="4">
        <v>0</v>
      </c>
      <c r="R72" s="4">
        <v>28980.4181146738</v>
      </c>
      <c r="S72" s="4">
        <v>10536.3286609754</v>
      </c>
      <c r="T72" s="4">
        <v>13357.8196758028</v>
      </c>
      <c r="U72" s="4">
        <v>134214.613720846</v>
      </c>
      <c r="V72" s="4"/>
      <c r="W72" s="4">
        <v>117655.994619036</v>
      </c>
      <c r="X72" s="4">
        <v>150.743462455852</v>
      </c>
      <c r="Y72" s="4">
        <v>504857.689528792</v>
      </c>
    </row>
    <row r="73" spans="1:25">
      <c r="A73" s="3" t="s">
        <v>44</v>
      </c>
      <c r="B73" s="4">
        <v>24595.9924441175</v>
      </c>
      <c r="C73" s="4">
        <v>6618.19081943696</v>
      </c>
      <c r="D73" s="4">
        <v>13363.3467352643</v>
      </c>
      <c r="E73" s="4">
        <v>12061.5650150448</v>
      </c>
      <c r="F73" s="4">
        <v>0</v>
      </c>
      <c r="G73" s="4">
        <v>17660.521192265</v>
      </c>
      <c r="H73" s="4">
        <v>5640.73820406207</v>
      </c>
      <c r="I73" s="4">
        <v>546.358658088836</v>
      </c>
      <c r="J73" s="4">
        <v>0</v>
      </c>
      <c r="K73" s="4"/>
      <c r="L73" s="4">
        <v>8155.42432469437</v>
      </c>
      <c r="M73" s="4">
        <v>9086.03724959676</v>
      </c>
      <c r="N73" s="4">
        <v>2444.8343951547</v>
      </c>
      <c r="O73" s="4">
        <v>4998.40344606569</v>
      </c>
      <c r="P73" s="4">
        <v>4567.12023079156</v>
      </c>
      <c r="Q73" s="4">
        <v>0</v>
      </c>
      <c r="R73" s="4">
        <v>9942.07421286514</v>
      </c>
      <c r="S73" s="4">
        <v>3614.61180663628</v>
      </c>
      <c r="T73" s="4">
        <v>4582.55757433873</v>
      </c>
      <c r="U73" s="4">
        <v>76562.2839371157</v>
      </c>
      <c r="V73" s="4"/>
      <c r="W73" s="4">
        <v>93283.5042007635</v>
      </c>
      <c r="X73" s="4">
        <v>-10.9839118494764</v>
      </c>
      <c r="Y73" s="4">
        <v>297712.580534452</v>
      </c>
    </row>
    <row r="74" spans="1:25">
      <c r="A74" s="3" t="s">
        <v>45</v>
      </c>
      <c r="B74" s="4">
        <v>2645.02727526468</v>
      </c>
      <c r="C74" s="4">
        <v>711.713311430281</v>
      </c>
      <c r="D74" s="4">
        <v>1407.6398307643</v>
      </c>
      <c r="E74" s="4">
        <v>1270.51551328279</v>
      </c>
      <c r="F74" s="4">
        <v>0</v>
      </c>
      <c r="G74" s="4">
        <v>1552.09901967878</v>
      </c>
      <c r="H74" s="4">
        <v>495.737591290561</v>
      </c>
      <c r="I74" s="4">
        <v>48.0168579613667</v>
      </c>
      <c r="J74" s="4">
        <v>0</v>
      </c>
      <c r="K74" s="4"/>
      <c r="L74" s="4">
        <v>883.049231484872</v>
      </c>
      <c r="M74" s="4">
        <v>977.102932677233</v>
      </c>
      <c r="N74" s="4">
        <v>262.914931096265</v>
      </c>
      <c r="O74" s="4">
        <v>526.511204139047</v>
      </c>
      <c r="P74" s="4">
        <v>481.081608979481</v>
      </c>
      <c r="Q74" s="4">
        <v>0</v>
      </c>
      <c r="R74" s="4">
        <v>873.761508585612</v>
      </c>
      <c r="S74" s="4">
        <v>317.671000788849</v>
      </c>
      <c r="T74" s="4">
        <v>402.739140103515</v>
      </c>
      <c r="U74" s="4">
        <v>4284.81723557664</v>
      </c>
      <c r="V74" s="4"/>
      <c r="W74" s="4">
        <v>10100.5077620884</v>
      </c>
      <c r="X74" s="4">
        <v>-5.12622986701112</v>
      </c>
      <c r="Y74" s="4">
        <v>27235.7797253257</v>
      </c>
    </row>
    <row r="75" spans="1:25">
      <c r="A75" s="3" t="s">
        <v>46</v>
      </c>
      <c r="B75" s="4">
        <v>52.3163298072226</v>
      </c>
      <c r="C75" s="4">
        <v>14.0770678159647</v>
      </c>
      <c r="D75" s="4">
        <v>37.6103788705895</v>
      </c>
      <c r="E75" s="4">
        <v>33.9465883041841</v>
      </c>
      <c r="F75" s="4">
        <v>0</v>
      </c>
      <c r="G75" s="4">
        <v>117.911040112789</v>
      </c>
      <c r="H75" s="4">
        <v>37.6605707953969</v>
      </c>
      <c r="I75" s="4">
        <v>3.64778122619042</v>
      </c>
      <c r="J75" s="4">
        <v>0</v>
      </c>
      <c r="K75" s="4"/>
      <c r="L75" s="4">
        <v>12.6573060018897</v>
      </c>
      <c r="M75" s="4">
        <v>19.3262427800225</v>
      </c>
      <c r="N75" s="4">
        <v>5.20022775383252</v>
      </c>
      <c r="O75" s="4">
        <v>14.0677220369133</v>
      </c>
      <c r="P75" s="4">
        <v>12.8538999721021</v>
      </c>
      <c r="Q75" s="4">
        <v>0</v>
      </c>
      <c r="R75" s="4">
        <v>66.3785795761739</v>
      </c>
      <c r="S75" s="4">
        <v>24.1330724662373</v>
      </c>
      <c r="T75" s="4">
        <v>30.5955936455418</v>
      </c>
      <c r="U75" s="4">
        <v>229.92830499724</v>
      </c>
      <c r="V75" s="4"/>
      <c r="W75" s="4">
        <v>144.776998791154</v>
      </c>
      <c r="X75" s="4">
        <v>-0.0537952113706772</v>
      </c>
      <c r="Y75" s="4">
        <v>857.033909742073</v>
      </c>
    </row>
    <row r="76" spans="1:25">
      <c r="A76" s="3" t="s">
        <v>47</v>
      </c>
      <c r="B76" s="4">
        <v>374301.478565245</v>
      </c>
      <c r="C76" s="4">
        <v>100715.537897908</v>
      </c>
      <c r="D76" s="4">
        <v>204903.396280965</v>
      </c>
      <c r="E76" s="4">
        <v>184942.865362048</v>
      </c>
      <c r="F76" s="4">
        <v>0</v>
      </c>
      <c r="G76" s="4">
        <v>280053.082377025</v>
      </c>
      <c r="H76" s="4">
        <v>89448.4428704918</v>
      </c>
      <c r="I76" s="4">
        <v>8663.92472879957</v>
      </c>
      <c r="J76" s="4">
        <v>0</v>
      </c>
      <c r="K76" s="4"/>
      <c r="L76" s="4">
        <v>123104.214341396</v>
      </c>
      <c r="M76" s="4">
        <v>138271.191315004</v>
      </c>
      <c r="N76" s="4">
        <v>37205.4565812989</v>
      </c>
      <c r="O76" s="4">
        <v>76641.7172562488</v>
      </c>
      <c r="P76" s="4">
        <v>70028.7484154836</v>
      </c>
      <c r="Q76" s="4">
        <v>0</v>
      </c>
      <c r="R76" s="4">
        <v>157657.211710915</v>
      </c>
      <c r="S76" s="4">
        <v>57318.9866269767</v>
      </c>
      <c r="T76" s="4">
        <v>72668.2615927458</v>
      </c>
      <c r="U76" s="4">
        <v>1085711.46907005</v>
      </c>
      <c r="V76" s="4"/>
      <c r="W76" s="4">
        <v>1408092.58212051</v>
      </c>
      <c r="X76" s="4">
        <v>-314.092107345223</v>
      </c>
      <c r="Y76" s="4">
        <v>4469414.47500577</v>
      </c>
    </row>
    <row r="77" spans="1:25">
      <c r="A77" s="3" t="s">
        <v>48</v>
      </c>
      <c r="B77" s="4">
        <v>-412.239818585842</v>
      </c>
      <c r="C77" s="4">
        <v>-110.923833993277</v>
      </c>
      <c r="D77" s="4">
        <v>-258.755581810027</v>
      </c>
      <c r="E77" s="4">
        <v>-233.549075305472</v>
      </c>
      <c r="F77" s="4">
        <v>0</v>
      </c>
      <c r="G77" s="4">
        <v>-600.842201364876</v>
      </c>
      <c r="H77" s="4">
        <v>-191.907901412107</v>
      </c>
      <c r="I77" s="4">
        <v>0</v>
      </c>
      <c r="J77" s="4">
        <v>0</v>
      </c>
      <c r="K77" s="4">
        <v>0</v>
      </c>
      <c r="L77" s="4">
        <v>-118.998184410749</v>
      </c>
      <c r="M77" s="4">
        <v>-152.28604236841</v>
      </c>
      <c r="N77" s="4">
        <v>-40.9765163906628</v>
      </c>
      <c r="O77" s="4">
        <v>-96.7844969849456</v>
      </c>
      <c r="P77" s="4">
        <v>-88.4335246197173</v>
      </c>
      <c r="Q77" s="4">
        <v>0</v>
      </c>
      <c r="R77" s="4">
        <v>-338.246968544009</v>
      </c>
      <c r="S77" s="4">
        <v>-122.975493833672</v>
      </c>
      <c r="T77" s="4">
        <v>0</v>
      </c>
      <c r="U77" s="4">
        <v>0</v>
      </c>
      <c r="V77" s="4">
        <v>0</v>
      </c>
      <c r="W77" s="4">
        <v>0</v>
      </c>
      <c r="X77" s="4">
        <v>-0.968952440782059</v>
      </c>
      <c r="Y77" s="4">
        <v>-2767.88859206455</v>
      </c>
    </row>
    <row r="78" spans="1:25">
      <c r="A78" s="3" t="s">
        <v>49</v>
      </c>
      <c r="B78" s="4">
        <v>-1184.44474405386</v>
      </c>
      <c r="C78" s="4">
        <v>-318.705632595948</v>
      </c>
      <c r="D78" s="4">
        <v>-743.4548412156</v>
      </c>
      <c r="E78" s="4">
        <v>-671.031671984405</v>
      </c>
      <c r="F78" s="4">
        <v>0</v>
      </c>
      <c r="G78" s="4">
        <v>-1726.33587374866</v>
      </c>
      <c r="H78" s="4">
        <v>0</v>
      </c>
      <c r="I78" s="4">
        <v>0</v>
      </c>
      <c r="J78" s="4">
        <v>0</v>
      </c>
      <c r="K78" s="4">
        <v>0</v>
      </c>
      <c r="L78" s="4">
        <v>-341.904803278758</v>
      </c>
      <c r="M78" s="4">
        <v>-437.547258522449</v>
      </c>
      <c r="N78" s="4">
        <v>-117.733458245376</v>
      </c>
      <c r="O78" s="4">
        <v>-278.080582203256</v>
      </c>
      <c r="P78" s="4">
        <v>-254.086623153727</v>
      </c>
      <c r="Q78" s="4">
        <v>0</v>
      </c>
      <c r="R78" s="4">
        <v>-971.84897242205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1.81332002258205</v>
      </c>
      <c r="Y78" s="4">
        <v>-7043.36114140151</v>
      </c>
    </row>
    <row r="79" spans="1:25">
      <c r="A79" s="3" t="s">
        <v>50</v>
      </c>
      <c r="B79" s="4">
        <v>-14079.2517034546</v>
      </c>
      <c r="C79" s="4">
        <v>-3788.38847751518</v>
      </c>
      <c r="D79" s="4">
        <v>-8837.29519015056</v>
      </c>
      <c r="E79" s="4">
        <v>-7976.41583390638</v>
      </c>
      <c r="F79" s="4">
        <v>0</v>
      </c>
      <c r="G79" s="4">
        <v>-20520.600402196</v>
      </c>
      <c r="H79" s="4">
        <v>-6554.24227851528</v>
      </c>
      <c r="I79" s="4">
        <v>0</v>
      </c>
      <c r="J79" s="4">
        <v>0</v>
      </c>
      <c r="K79" s="4">
        <v>0</v>
      </c>
      <c r="L79" s="4">
        <v>-4064.15226049824</v>
      </c>
      <c r="M79" s="4">
        <v>-5201.03450652311</v>
      </c>
      <c r="N79" s="4">
        <v>-1399.47346710454</v>
      </c>
      <c r="O79" s="4">
        <v>-3305.48683704978</v>
      </c>
      <c r="P79" s="4">
        <v>-3020.27556778914</v>
      </c>
      <c r="Q79" s="4">
        <v>0</v>
      </c>
      <c r="R79" s="4">
        <v>-11552.1693765493</v>
      </c>
      <c r="S79" s="4">
        <v>-4199.98955215035</v>
      </c>
      <c r="T79" s="4">
        <v>0</v>
      </c>
      <c r="U79" s="4">
        <v>0</v>
      </c>
      <c r="V79" s="4">
        <v>0</v>
      </c>
      <c r="W79" s="4">
        <v>0</v>
      </c>
      <c r="X79" s="4">
        <v>-33.0926918929025</v>
      </c>
      <c r="Y79" s="4">
        <v>-94531.8681452952</v>
      </c>
    </row>
    <row r="80" spans="1:25">
      <c r="A80" s="3" t="s">
        <v>51</v>
      </c>
      <c r="B80" s="4">
        <v>-12536.733555429</v>
      </c>
      <c r="C80" s="4">
        <v>-3373.33389212807</v>
      </c>
      <c r="D80" s="4">
        <v>-7717.54701733648</v>
      </c>
      <c r="E80" s="4">
        <v>-6965.74720018501</v>
      </c>
      <c r="F80" s="4">
        <v>0</v>
      </c>
      <c r="G80" s="4">
        <v>-17189.5740804942</v>
      </c>
      <c r="H80" s="4">
        <v>-5490.31855695552</v>
      </c>
      <c r="I80" s="4">
        <v>0</v>
      </c>
      <c r="J80" s="4">
        <v>0</v>
      </c>
      <c r="K80" s="4">
        <v>0</v>
      </c>
      <c r="L80" s="4">
        <v>-3641.68300448638</v>
      </c>
      <c r="M80" s="4">
        <v>-4631.2108906238</v>
      </c>
      <c r="N80" s="4">
        <v>-1246.14761810652</v>
      </c>
      <c r="O80" s="4">
        <v>-2886.65813817677</v>
      </c>
      <c r="P80" s="4">
        <v>-2637.58516584397</v>
      </c>
      <c r="Q80" s="4">
        <v>0</v>
      </c>
      <c r="R80" s="4">
        <v>-9676.95230142289</v>
      </c>
      <c r="S80" s="4">
        <v>-3518.22218302463</v>
      </c>
      <c r="T80" s="4">
        <v>0</v>
      </c>
      <c r="U80" s="4">
        <v>0</v>
      </c>
      <c r="V80" s="4">
        <v>0</v>
      </c>
      <c r="W80" s="4">
        <v>0</v>
      </c>
      <c r="X80" s="4">
        <v>-3.48066161451284</v>
      </c>
      <c r="Y80" s="4">
        <v>-81515.1942658277</v>
      </c>
    </row>
    <row r="81" spans="1:25">
      <c r="A81" s="3" t="s">
        <v>52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>
      <c r="A82" s="3" t="s">
        <v>53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>
      <c r="A83" s="3" t="s">
        <v>54</v>
      </c>
      <c r="B83" s="4">
        <v>-115686.297913762</v>
      </c>
      <c r="C83" s="4">
        <v>-31128.4042116634</v>
      </c>
      <c r="D83" s="4">
        <v>-70984.9153594213</v>
      </c>
      <c r="E83" s="4">
        <v>-62720.3441672515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-33394.2981543206</v>
      </c>
      <c r="M83" s="4">
        <v>-42735.8243218107</v>
      </c>
      <c r="N83" s="4">
        <v>-11499.1838947049</v>
      </c>
      <c r="O83" s="4">
        <v>-27160.5013558449</v>
      </c>
      <c r="P83" s="4">
        <v>-24816.9793733554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22005.6547245401</v>
      </c>
      <c r="W83" s="4">
        <v>0</v>
      </c>
      <c r="X83" s="4">
        <v>-160.6290690812</v>
      </c>
      <c r="Y83" s="4">
        <v>-398281.723096676</v>
      </c>
    </row>
    <row r="84" spans="1:25">
      <c r="A84" s="3" t="s">
        <v>55</v>
      </c>
      <c r="B84" s="4">
        <v>-802142.188226647</v>
      </c>
      <c r="C84" s="4">
        <v>-215837.196976954</v>
      </c>
      <c r="D84" s="4">
        <v>-492033.285161701</v>
      </c>
      <c r="E84" s="4">
        <v>-434747.253424589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-231588.578733628</v>
      </c>
      <c r="M84" s="4">
        <v>-296320.378950331</v>
      </c>
      <c r="N84" s="4">
        <v>-79732.6969438954</v>
      </c>
      <c r="O84" s="4">
        <v>-188263.529527214</v>
      </c>
      <c r="P84" s="4">
        <v>-172019.362522795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51344.754634695</v>
      </c>
      <c r="W84" s="4">
        <v>0</v>
      </c>
      <c r="X84" s="4">
        <v>1448.99679158825</v>
      </c>
      <c r="Y84" s="4">
        <v>-2859890.71904147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105080387.387817</v>
      </c>
      <c r="C4" s="4">
        <v>105079335.425046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16142494.0838326</v>
      </c>
      <c r="C5" s="4">
        <v>16142493.3832181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9497052.32525702</v>
      </c>
      <c r="C6" s="4">
        <v>9497052.32525702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30590664.0636036</v>
      </c>
      <c r="C7" s="4">
        <v>30590621.5686268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7013779.79210363</v>
      </c>
      <c r="C8" s="4">
        <v>7013779.79210363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494907.253509324</v>
      </c>
      <c r="C9" s="4">
        <v>494907.253509324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15048514.124169</v>
      </c>
      <c r="C10" s="4">
        <v>15048514.124169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74621.5777145497</v>
      </c>
      <c r="C12" s="4">
        <v>74621.5777145497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46340972.0042329</v>
      </c>
      <c r="C13" s="4">
        <v>46340715.7999117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232678.51308638</v>
      </c>
      <c r="C14" s="4">
        <v>232678.51308638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32080330.6900379</v>
      </c>
      <c r="C15" s="4">
        <v>32080330.6900379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373497.222102597</v>
      </c>
      <c r="C16" s="4">
        <v>373497.222102597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293426.250086563</v>
      </c>
      <c r="C17" s="4">
        <v>293426.250086563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178934.29476596</v>
      </c>
      <c r="C18" s="4">
        <v>178934.29476596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3271129.44695431</v>
      </c>
      <c r="C20" s="4">
        <v>3271129.44695432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-30626.7359745156</v>
      </c>
      <c r="C21" s="4">
        <v>-30626.7359745156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-786821.217696632</v>
      </c>
      <c r="C23" s="4">
        <v>-786821.217696632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-406847.416387869</v>
      </c>
      <c r="C24" s="4">
        <v>-406847.416387869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0</v>
      </c>
      <c r="C25" s="4">
        <v>0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-2970.90841082924</v>
      </c>
      <c r="C26" s="4">
        <v>-2970.90841082924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-1029931.04433438</v>
      </c>
      <c r="C27" s="4">
        <v>-1029931.04433438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-4053358.15506167</v>
      </c>
      <c r="C28" s="4">
        <v>-4053358.15506167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0</v>
      </c>
      <c r="C32" s="4">
        <v>0</v>
      </c>
      <c r="D32" s="4">
        <v>4020463.55121</v>
      </c>
      <c r="E32" s="4">
        <v>4587382.10879792</v>
      </c>
      <c r="F32" s="4">
        <v>0</v>
      </c>
      <c r="G32" s="4">
        <v>7522137.96288918</v>
      </c>
      <c r="H32" s="4">
        <v>738806.426127865</v>
      </c>
      <c r="I32" s="4">
        <v>228232.48323723</v>
      </c>
      <c r="J32" s="4">
        <v>0</v>
      </c>
      <c r="K32" s="4">
        <v>0</v>
      </c>
      <c r="L32" s="4">
        <v>5063843.26375659</v>
      </c>
      <c r="M32" s="4">
        <v>0</v>
      </c>
      <c r="N32" s="4">
        <v>0</v>
      </c>
      <c r="O32" s="4">
        <v>3349765.83929717</v>
      </c>
      <c r="P32" s="4">
        <v>3813389.92879324</v>
      </c>
      <c r="Q32" s="4">
        <v>0</v>
      </c>
      <c r="R32" s="4">
        <v>10833720.7982219</v>
      </c>
      <c r="S32" s="4">
        <v>2813349.02781759</v>
      </c>
      <c r="T32" s="4">
        <v>5680933.97626917</v>
      </c>
      <c r="U32" s="4">
        <v>9507442.48139018</v>
      </c>
      <c r="V32" s="4">
        <v>0</v>
      </c>
      <c r="W32" s="4">
        <v>46928222.5363206</v>
      </c>
      <c r="X32" s="4">
        <v>-7302.99631203534</v>
      </c>
      <c r="Y32" s="4">
        <v>105080387.387817</v>
      </c>
    </row>
    <row r="33" spans="1:25">
      <c r="A33" s="3" t="s">
        <v>32</v>
      </c>
      <c r="B33" s="4">
        <v>0</v>
      </c>
      <c r="C33" s="4">
        <v>0</v>
      </c>
      <c r="D33" s="4">
        <v>648496.164629013</v>
      </c>
      <c r="E33" s="4">
        <v>739939.478458368</v>
      </c>
      <c r="F33" s="4">
        <v>0</v>
      </c>
      <c r="G33" s="4">
        <v>1213312.23542017</v>
      </c>
      <c r="H33" s="4">
        <v>119168.63009565</v>
      </c>
      <c r="I33" s="4">
        <v>22920.7392612233</v>
      </c>
      <c r="J33" s="4">
        <v>0</v>
      </c>
      <c r="K33" s="4">
        <v>0</v>
      </c>
      <c r="L33" s="4">
        <v>829501.347206098</v>
      </c>
      <c r="M33" s="4">
        <v>0</v>
      </c>
      <c r="N33" s="4">
        <v>0</v>
      </c>
      <c r="O33" s="4">
        <v>540313.392105177</v>
      </c>
      <c r="P33" s="4">
        <v>615095.426574145</v>
      </c>
      <c r="Q33" s="4">
        <v>0</v>
      </c>
      <c r="R33" s="4">
        <v>1747466.75273155</v>
      </c>
      <c r="S33" s="4">
        <v>453789.974977732</v>
      </c>
      <c r="T33" s="4">
        <v>570520.044225895</v>
      </c>
      <c r="U33" s="4">
        <v>954805.411859424</v>
      </c>
      <c r="V33" s="4">
        <v>0</v>
      </c>
      <c r="W33" s="4">
        <v>7687248.95070857</v>
      </c>
      <c r="X33" s="4">
        <v>-84.4644203683538</v>
      </c>
      <c r="Y33" s="4">
        <v>16142494.0838326</v>
      </c>
    </row>
    <row r="34" spans="1:25">
      <c r="A34" s="3" t="s">
        <v>33</v>
      </c>
      <c r="B34" s="4">
        <v>0</v>
      </c>
      <c r="C34" s="4">
        <v>0</v>
      </c>
      <c r="D34" s="4">
        <v>422679.936069184</v>
      </c>
      <c r="E34" s="4">
        <v>482281.297112634</v>
      </c>
      <c r="F34" s="4">
        <v>0</v>
      </c>
      <c r="G34" s="4">
        <v>790818.459801903</v>
      </c>
      <c r="H34" s="4">
        <v>77672.3004662596</v>
      </c>
      <c r="I34" s="4">
        <v>0</v>
      </c>
      <c r="J34" s="4"/>
      <c r="K34" s="4"/>
      <c r="L34" s="4">
        <v>539241.489631132</v>
      </c>
      <c r="M34" s="4">
        <v>0</v>
      </c>
      <c r="N34" s="4">
        <v>0</v>
      </c>
      <c r="O34" s="4">
        <v>352168.050466405</v>
      </c>
      <c r="P34" s="4">
        <v>400909.84305133</v>
      </c>
      <c r="Q34" s="4">
        <v>0</v>
      </c>
      <c r="R34" s="4">
        <v>1138972.24935808</v>
      </c>
      <c r="S34" s="4">
        <v>295773.403258526</v>
      </c>
      <c r="T34" s="4">
        <v>0</v>
      </c>
      <c r="U34" s="4"/>
      <c r="V34" s="4"/>
      <c r="W34" s="4">
        <v>4997319.88297242</v>
      </c>
      <c r="X34" s="4">
        <v>-784.586930846603</v>
      </c>
      <c r="Y34" s="4">
        <v>9497052.32525702</v>
      </c>
    </row>
    <row r="35" spans="1:25">
      <c r="A35" s="3" t="s">
        <v>34</v>
      </c>
      <c r="B35" s="4">
        <v>0</v>
      </c>
      <c r="C35" s="4">
        <v>0</v>
      </c>
      <c r="D35" s="4">
        <v>1275882.4011779</v>
      </c>
      <c r="E35" s="4">
        <v>1455792.35467316</v>
      </c>
      <c r="F35" s="4">
        <v>0</v>
      </c>
      <c r="G35" s="4">
        <v>2387128.57953756</v>
      </c>
      <c r="H35" s="4">
        <v>234458.068072769</v>
      </c>
      <c r="I35" s="4">
        <v>19998.9264125518</v>
      </c>
      <c r="J35" s="4">
        <v>0</v>
      </c>
      <c r="K35" s="4">
        <v>0</v>
      </c>
      <c r="L35" s="4">
        <v>1606995.91483818</v>
      </c>
      <c r="M35" s="4">
        <v>0</v>
      </c>
      <c r="N35" s="4">
        <v>0</v>
      </c>
      <c r="O35" s="4">
        <v>1063038.4352421</v>
      </c>
      <c r="P35" s="4">
        <v>1210168.19006157</v>
      </c>
      <c r="Q35" s="4">
        <v>0</v>
      </c>
      <c r="R35" s="4">
        <v>3438049.74965293</v>
      </c>
      <c r="S35" s="4">
        <v>892808.122059235</v>
      </c>
      <c r="T35" s="4">
        <v>497793.210390131</v>
      </c>
      <c r="U35" s="4">
        <v>1618001.68420195</v>
      </c>
      <c r="V35" s="4">
        <v>0</v>
      </c>
      <c r="W35" s="4">
        <v>14892534.7761532</v>
      </c>
      <c r="X35" s="4">
        <v>-1986.34886960721</v>
      </c>
      <c r="Y35" s="4">
        <v>30590664.0636036</v>
      </c>
    </row>
    <row r="36" spans="1:25">
      <c r="A36" s="3" t="s">
        <v>35</v>
      </c>
      <c r="B36" s="4">
        <v>0</v>
      </c>
      <c r="C36" s="4">
        <v>0</v>
      </c>
      <c r="D36" s="4">
        <v>297204.440901588</v>
      </c>
      <c r="E36" s="4">
        <v>339112.721078371</v>
      </c>
      <c r="F36" s="4">
        <v>0</v>
      </c>
      <c r="G36" s="4">
        <v>556058.469171361</v>
      </c>
      <c r="H36" s="4">
        <v>54614.7348471169</v>
      </c>
      <c r="I36" s="4">
        <v>3355.39380468566</v>
      </c>
      <c r="J36" s="4">
        <v>0</v>
      </c>
      <c r="K36" s="4">
        <v>0</v>
      </c>
      <c r="L36" s="4">
        <v>376894.26520365</v>
      </c>
      <c r="M36" s="4">
        <v>0</v>
      </c>
      <c r="N36" s="4">
        <v>0</v>
      </c>
      <c r="O36" s="4">
        <v>247624.501687107</v>
      </c>
      <c r="P36" s="4">
        <v>281896.952252096</v>
      </c>
      <c r="Q36" s="4">
        <v>0</v>
      </c>
      <c r="R36" s="4">
        <v>800860.371374441</v>
      </c>
      <c r="S36" s="4">
        <v>207970.999916641</v>
      </c>
      <c r="T36" s="4">
        <v>83519.0959605369</v>
      </c>
      <c r="U36" s="4">
        <v>271466.213493079</v>
      </c>
      <c r="V36" s="4">
        <v>0</v>
      </c>
      <c r="W36" s="4">
        <v>3492797.27449915</v>
      </c>
      <c r="X36" s="4">
        <v>404.357913809577</v>
      </c>
      <c r="Y36" s="4">
        <v>7013779.79210363</v>
      </c>
    </row>
    <row r="37" spans="1:25">
      <c r="A37" s="3" t="s">
        <v>36</v>
      </c>
      <c r="B37" s="4">
        <v>0</v>
      </c>
      <c r="C37" s="4">
        <v>0</v>
      </c>
      <c r="D37" s="4">
        <v>21917.2749832835</v>
      </c>
      <c r="E37" s="4">
        <v>25007.7917263196</v>
      </c>
      <c r="F37" s="4">
        <v>0</v>
      </c>
      <c r="G37" s="4">
        <v>41006.407369424</v>
      </c>
      <c r="H37" s="4">
        <v>4027.55139913854</v>
      </c>
      <c r="I37" s="4">
        <v>0</v>
      </c>
      <c r="J37" s="4"/>
      <c r="K37" s="4"/>
      <c r="L37" s="4">
        <v>28199.5357293514</v>
      </c>
      <c r="M37" s="4">
        <v>0</v>
      </c>
      <c r="N37" s="4">
        <v>0</v>
      </c>
      <c r="O37" s="4">
        <v>18261.0134613432</v>
      </c>
      <c r="P37" s="4">
        <v>20788.4276584702</v>
      </c>
      <c r="Q37" s="4">
        <v>0</v>
      </c>
      <c r="R37" s="4">
        <v>59059.2688634836</v>
      </c>
      <c r="S37" s="4">
        <v>15336.7748472869</v>
      </c>
      <c r="T37" s="4">
        <v>0</v>
      </c>
      <c r="U37" s="4"/>
      <c r="V37" s="4"/>
      <c r="W37" s="4">
        <v>261333.935352929</v>
      </c>
      <c r="X37" s="4">
        <v>-30.7278817059584</v>
      </c>
      <c r="Y37" s="4">
        <v>494907.253509324</v>
      </c>
    </row>
    <row r="38" spans="1:25">
      <c r="A38" s="3" t="s">
        <v>37</v>
      </c>
      <c r="B38" s="4">
        <v>0</v>
      </c>
      <c r="C38" s="4">
        <v>0</v>
      </c>
      <c r="D38" s="4">
        <v>635080.043053257</v>
      </c>
      <c r="E38" s="4">
        <v>724631.572963849</v>
      </c>
      <c r="F38" s="4">
        <v>0</v>
      </c>
      <c r="G38" s="4">
        <v>1188211.17029813</v>
      </c>
      <c r="H38" s="4">
        <v>116703.263426451</v>
      </c>
      <c r="I38" s="4">
        <v>23169.3334228323</v>
      </c>
      <c r="J38" s="4">
        <v>0</v>
      </c>
      <c r="K38" s="4">
        <v>0</v>
      </c>
      <c r="L38" s="4">
        <v>800354.493732868</v>
      </c>
      <c r="M38" s="4">
        <v>0</v>
      </c>
      <c r="N38" s="4">
        <v>0</v>
      </c>
      <c r="O38" s="4">
        <v>529135.36121946</v>
      </c>
      <c r="P38" s="4">
        <v>602370.301162908</v>
      </c>
      <c r="Q38" s="4">
        <v>0</v>
      </c>
      <c r="R38" s="4">
        <v>1711315.07183818</v>
      </c>
      <c r="S38" s="4">
        <v>444401.944938042</v>
      </c>
      <c r="T38" s="4">
        <v>576707.800670358</v>
      </c>
      <c r="U38" s="4">
        <v>280317.360223109</v>
      </c>
      <c r="V38" s="4">
        <v>0</v>
      </c>
      <c r="W38" s="4">
        <v>7417135.92493324</v>
      </c>
      <c r="X38" s="4">
        <v>-1019.51771364268</v>
      </c>
      <c r="Y38" s="4">
        <v>15048514.124169</v>
      </c>
    </row>
    <row r="39" spans="1:25">
      <c r="A39" s="3" t="s">
        <v>38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>
      <c r="A40" s="3" t="s">
        <v>39</v>
      </c>
      <c r="B40" s="4">
        <v>0</v>
      </c>
      <c r="C40" s="4">
        <v>0</v>
      </c>
      <c r="D40" s="4">
        <v>3056.9811006016</v>
      </c>
      <c r="E40" s="4">
        <v>4199.94825748174</v>
      </c>
      <c r="F40" s="4">
        <v>0</v>
      </c>
      <c r="G40" s="4">
        <v>5362.30912593603</v>
      </c>
      <c r="H40" s="4">
        <v>0</v>
      </c>
      <c r="I40" s="4">
        <v>0</v>
      </c>
      <c r="J40" s="4">
        <v>0</v>
      </c>
      <c r="K40" s="4">
        <v>0</v>
      </c>
      <c r="L40" s="4">
        <v>3685.94051904647</v>
      </c>
      <c r="M40" s="4">
        <v>0</v>
      </c>
      <c r="N40" s="4">
        <v>0</v>
      </c>
      <c r="O40" s="4">
        <v>2560.57875078793</v>
      </c>
      <c r="P40" s="4">
        <v>3503.30341374631</v>
      </c>
      <c r="Q40" s="4">
        <v>0</v>
      </c>
      <c r="R40" s="4">
        <v>7264.7990992267</v>
      </c>
      <c r="S40" s="4">
        <v>0</v>
      </c>
      <c r="T40" s="4">
        <v>0</v>
      </c>
      <c r="U40" s="4">
        <v>0</v>
      </c>
      <c r="V40" s="4">
        <v>10827.2554626093</v>
      </c>
      <c r="W40" s="4">
        <v>34158.7659656617</v>
      </c>
      <c r="X40" s="4">
        <v>1.6960194519149</v>
      </c>
      <c r="Y40" s="4">
        <v>74621.5777145497</v>
      </c>
    </row>
    <row r="41" spans="1:25">
      <c r="A41" s="3" t="s">
        <v>40</v>
      </c>
      <c r="B41" s="4">
        <v>0</v>
      </c>
      <c r="C41" s="4">
        <v>0</v>
      </c>
      <c r="D41" s="4">
        <v>1782434.92516365</v>
      </c>
      <c r="E41" s="4">
        <v>2033772.96713247</v>
      </c>
      <c r="F41" s="4">
        <v>0</v>
      </c>
      <c r="G41" s="4">
        <v>3884990.82230752</v>
      </c>
      <c r="H41" s="4">
        <v>597700.916078341</v>
      </c>
      <c r="I41" s="4">
        <v>147000.833269946</v>
      </c>
      <c r="J41" s="4">
        <v>0</v>
      </c>
      <c r="K41" s="4">
        <v>0</v>
      </c>
      <c r="L41" s="4">
        <v>2233134.53462765</v>
      </c>
      <c r="M41" s="4">
        <v>0</v>
      </c>
      <c r="N41" s="4">
        <v>0</v>
      </c>
      <c r="O41" s="4">
        <v>1485087.36543239</v>
      </c>
      <c r="P41" s="4">
        <v>1690630.7707485</v>
      </c>
      <c r="Q41" s="4">
        <v>0</v>
      </c>
      <c r="R41" s="4">
        <v>5595338.19775465</v>
      </c>
      <c r="S41" s="4">
        <v>2276024.1813106</v>
      </c>
      <c r="T41" s="4">
        <v>3658997.24884951</v>
      </c>
      <c r="U41" s="4">
        <v>255835.525272983</v>
      </c>
      <c r="V41" s="4">
        <v>0</v>
      </c>
      <c r="W41" s="4">
        <v>20695157.5979083</v>
      </c>
      <c r="X41" s="4">
        <v>4866.11837641537</v>
      </c>
      <c r="Y41" s="4">
        <v>46340972.0042329</v>
      </c>
    </row>
    <row r="42" spans="1:25">
      <c r="A42" s="3" t="s">
        <v>41</v>
      </c>
      <c r="B42" s="4">
        <v>0</v>
      </c>
      <c r="C42" s="4">
        <v>0</v>
      </c>
      <c r="D42" s="4">
        <v>10854.7483381579</v>
      </c>
      <c r="E42" s="4">
        <v>12385.3574812246</v>
      </c>
      <c r="F42" s="4">
        <v>0</v>
      </c>
      <c r="G42" s="4">
        <v>17165.3794078366</v>
      </c>
      <c r="H42" s="4">
        <v>1685.9425705829</v>
      </c>
      <c r="I42" s="4">
        <v>0</v>
      </c>
      <c r="J42" s="4">
        <v>0</v>
      </c>
      <c r="K42" s="4">
        <v>0</v>
      </c>
      <c r="L42" s="4">
        <v>13629.0707845867</v>
      </c>
      <c r="M42" s="4">
        <v>0</v>
      </c>
      <c r="N42" s="4">
        <v>0</v>
      </c>
      <c r="O42" s="4">
        <v>9043.94846867495</v>
      </c>
      <c r="P42" s="4">
        <v>10295.6754774854</v>
      </c>
      <c r="Q42" s="4">
        <v>0</v>
      </c>
      <c r="R42" s="4">
        <v>24722.3500575922</v>
      </c>
      <c r="S42" s="4">
        <v>6420.01033581266</v>
      </c>
      <c r="T42" s="4">
        <v>0</v>
      </c>
      <c r="U42" s="4">
        <v>127.014206417471</v>
      </c>
      <c r="V42" s="4">
        <v>0</v>
      </c>
      <c r="W42" s="4">
        <v>126304.870318572</v>
      </c>
      <c r="X42" s="4">
        <v>44.1456394373131</v>
      </c>
      <c r="Y42" s="4">
        <v>232678.51308638</v>
      </c>
    </row>
    <row r="43" spans="1:25">
      <c r="A43" s="3" t="s">
        <v>42</v>
      </c>
      <c r="B43" s="4">
        <v>0</v>
      </c>
      <c r="C43" s="4">
        <v>0</v>
      </c>
      <c r="D43" s="4">
        <v>1424323.55726539</v>
      </c>
      <c r="E43" s="4">
        <v>2977260.39658099</v>
      </c>
      <c r="F43" s="4">
        <v>0</v>
      </c>
      <c r="G43" s="4">
        <v>3801235.06674976</v>
      </c>
      <c r="H43" s="4">
        <v>0</v>
      </c>
      <c r="I43" s="4">
        <v>0</v>
      </c>
      <c r="J43" s="4">
        <v>0</v>
      </c>
      <c r="K43" s="4">
        <v>0</v>
      </c>
      <c r="L43" s="4">
        <v>1424995.01363236</v>
      </c>
      <c r="M43" s="4">
        <v>0</v>
      </c>
      <c r="N43" s="4">
        <v>0</v>
      </c>
      <c r="O43" s="4">
        <v>1193037.35121644</v>
      </c>
      <c r="P43" s="4">
        <v>2483422.62130814</v>
      </c>
      <c r="Q43" s="4">
        <v>0</v>
      </c>
      <c r="R43" s="4">
        <v>5149872.64633912</v>
      </c>
      <c r="S43" s="4">
        <v>0</v>
      </c>
      <c r="T43" s="4">
        <v>0</v>
      </c>
      <c r="U43" s="4">
        <v>0</v>
      </c>
      <c r="V43" s="4">
        <v>421102.899956483</v>
      </c>
      <c r="W43" s="4">
        <v>13205875.3855027</v>
      </c>
      <c r="X43" s="4">
        <v>-794.24851344496</v>
      </c>
      <c r="Y43" s="4">
        <v>32080330.6900379</v>
      </c>
    </row>
    <row r="44" spans="1:25">
      <c r="A44" s="3" t="s">
        <v>43</v>
      </c>
      <c r="B44" s="4">
        <v>0</v>
      </c>
      <c r="C44" s="4">
        <v>0</v>
      </c>
      <c r="D44" s="4">
        <v>11221.4644778068</v>
      </c>
      <c r="E44" s="4">
        <v>12803.78362453</v>
      </c>
      <c r="F44" s="4">
        <v>0</v>
      </c>
      <c r="G44" s="4">
        <v>20994.9432130329</v>
      </c>
      <c r="H44" s="4">
        <v>2062.07318165441</v>
      </c>
      <c r="I44" s="4">
        <v>550.719290305426</v>
      </c>
      <c r="J44" s="4">
        <v>0</v>
      </c>
      <c r="K44" s="4"/>
      <c r="L44" s="4">
        <v>14136.5835623373</v>
      </c>
      <c r="M44" s="4">
        <v>0</v>
      </c>
      <c r="N44" s="4">
        <v>0</v>
      </c>
      <c r="O44" s="4">
        <v>9349.48865867243</v>
      </c>
      <c r="P44" s="4">
        <v>10643.5039345403</v>
      </c>
      <c r="Q44" s="4">
        <v>0</v>
      </c>
      <c r="R44" s="4">
        <v>30237.8597769244</v>
      </c>
      <c r="S44" s="4">
        <v>7852.30254601512</v>
      </c>
      <c r="T44" s="4">
        <v>13707.9520115066</v>
      </c>
      <c r="U44" s="4">
        <v>108917.158025258</v>
      </c>
      <c r="V44" s="4"/>
      <c r="W44" s="4">
        <v>131008.150284753</v>
      </c>
      <c r="X44" s="4">
        <v>11.2395152610065</v>
      </c>
      <c r="Y44" s="4">
        <v>373497.222102597</v>
      </c>
    </row>
    <row r="45" spans="1:25">
      <c r="A45" s="3" t="s">
        <v>44</v>
      </c>
      <c r="B45" s="4">
        <v>0</v>
      </c>
      <c r="C45" s="4">
        <v>0</v>
      </c>
      <c r="D45" s="4">
        <v>8591.16894283209</v>
      </c>
      <c r="E45" s="4">
        <v>9802.59470083919</v>
      </c>
      <c r="F45" s="4">
        <v>0</v>
      </c>
      <c r="G45" s="4">
        <v>16073.7579702774</v>
      </c>
      <c r="H45" s="4">
        <v>1578.72612002768</v>
      </c>
      <c r="I45" s="4">
        <v>421.631461067124</v>
      </c>
      <c r="J45" s="4">
        <v>0</v>
      </c>
      <c r="K45" s="4"/>
      <c r="L45" s="4">
        <v>11827.3349625411</v>
      </c>
      <c r="M45" s="4">
        <v>0</v>
      </c>
      <c r="N45" s="4">
        <v>0</v>
      </c>
      <c r="O45" s="4">
        <v>7157.98163017011</v>
      </c>
      <c r="P45" s="4">
        <v>8148.68154029084</v>
      </c>
      <c r="Q45" s="4">
        <v>0</v>
      </c>
      <c r="R45" s="4">
        <v>23150.147855211</v>
      </c>
      <c r="S45" s="4">
        <v>6011.73384244687</v>
      </c>
      <c r="T45" s="4">
        <v>10494.8272860465</v>
      </c>
      <c r="U45" s="4">
        <v>80577.7969429879</v>
      </c>
      <c r="V45" s="4"/>
      <c r="W45" s="4">
        <v>109607.619790741</v>
      </c>
      <c r="X45" s="4">
        <v>-17.7529589158101</v>
      </c>
      <c r="Y45" s="4">
        <v>293426.250086563</v>
      </c>
    </row>
    <row r="46" spans="1:25">
      <c r="A46" s="3" t="s">
        <v>45</v>
      </c>
      <c r="B46" s="4">
        <v>0</v>
      </c>
      <c r="C46" s="4">
        <v>0</v>
      </c>
      <c r="D46" s="4">
        <v>5944.50215626308</v>
      </c>
      <c r="E46" s="4">
        <v>6782.72604390228</v>
      </c>
      <c r="F46" s="4">
        <v>0</v>
      </c>
      <c r="G46" s="4">
        <v>11121.9427239044</v>
      </c>
      <c r="H46" s="4">
        <v>1092.3706525971</v>
      </c>
      <c r="I46" s="4">
        <v>291.740174840007</v>
      </c>
      <c r="J46" s="4">
        <v>0</v>
      </c>
      <c r="K46" s="4"/>
      <c r="L46" s="4">
        <v>8100.5732384908</v>
      </c>
      <c r="M46" s="4">
        <v>0</v>
      </c>
      <c r="N46" s="4">
        <v>0</v>
      </c>
      <c r="O46" s="4">
        <v>4952.8344184803</v>
      </c>
      <c r="P46" s="4">
        <v>5638.33109432391</v>
      </c>
      <c r="Q46" s="4">
        <v>0</v>
      </c>
      <c r="R46" s="4">
        <v>16018.321227163</v>
      </c>
      <c r="S46" s="4">
        <v>4159.70923480926</v>
      </c>
      <c r="T46" s="4">
        <v>7261.70371536734</v>
      </c>
      <c r="U46" s="4">
        <v>32503.9396864529</v>
      </c>
      <c r="V46" s="4"/>
      <c r="W46" s="4">
        <v>75070.5509249214</v>
      </c>
      <c r="X46" s="4">
        <v>-4.95052555598803</v>
      </c>
      <c r="Y46" s="4">
        <v>178934.29476596</v>
      </c>
    </row>
    <row r="47" spans="1:25">
      <c r="A47" s="3" t="s">
        <v>46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/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/>
      <c r="W47" s="4">
        <v>0</v>
      </c>
      <c r="X47" s="4">
        <v>0</v>
      </c>
      <c r="Y47" s="4">
        <v>0</v>
      </c>
    </row>
    <row r="48" spans="1:25">
      <c r="A48" s="3" t="s">
        <v>47</v>
      </c>
      <c r="B48" s="4">
        <v>0</v>
      </c>
      <c r="C48" s="4">
        <v>0</v>
      </c>
      <c r="D48" s="4">
        <v>96392.2966822761</v>
      </c>
      <c r="E48" s="4">
        <v>109984.406423268</v>
      </c>
      <c r="F48" s="4">
        <v>0</v>
      </c>
      <c r="G48" s="4">
        <v>180346.406569363</v>
      </c>
      <c r="H48" s="4">
        <v>17713.1933447466</v>
      </c>
      <c r="I48" s="4">
        <v>4730.67462137069</v>
      </c>
      <c r="J48" s="4">
        <v>0</v>
      </c>
      <c r="K48" s="4"/>
      <c r="L48" s="4">
        <v>132088.51474713</v>
      </c>
      <c r="M48" s="4">
        <v>0</v>
      </c>
      <c r="N48" s="4">
        <v>0</v>
      </c>
      <c r="O48" s="4">
        <v>80312.0382724297</v>
      </c>
      <c r="P48" s="4">
        <v>91427.6198999027</v>
      </c>
      <c r="Q48" s="4">
        <v>0</v>
      </c>
      <c r="R48" s="4">
        <v>259742.991337619</v>
      </c>
      <c r="S48" s="4">
        <v>67451.2206629929</v>
      </c>
      <c r="T48" s="4">
        <v>117751.206165009</v>
      </c>
      <c r="U48" s="4">
        <v>889198.046711493</v>
      </c>
      <c r="V48" s="4"/>
      <c r="W48" s="4">
        <v>1224105.66277024</v>
      </c>
      <c r="X48" s="4">
        <v>-114.831253529401</v>
      </c>
      <c r="Y48" s="4">
        <v>3271129.44695431</v>
      </c>
    </row>
    <row r="49" spans="1:25">
      <c r="A49" s="3" t="s">
        <v>48</v>
      </c>
      <c r="B49" s="4">
        <v>0</v>
      </c>
      <c r="C49" s="4">
        <v>0</v>
      </c>
      <c r="D49" s="4">
        <v>-2881.42066445244</v>
      </c>
      <c r="E49" s="4">
        <v>-3287.72476995882</v>
      </c>
      <c r="F49" s="4">
        <v>0</v>
      </c>
      <c r="G49" s="4">
        <v>-5391.03103188385</v>
      </c>
      <c r="H49" s="4">
        <v>-529.494192935637</v>
      </c>
      <c r="I49" s="4">
        <v>0</v>
      </c>
      <c r="J49" s="4">
        <v>0</v>
      </c>
      <c r="K49" s="4">
        <v>0</v>
      </c>
      <c r="L49" s="4">
        <v>-3629.19908012726</v>
      </c>
      <c r="M49" s="4">
        <v>0</v>
      </c>
      <c r="N49" s="4">
        <v>0</v>
      </c>
      <c r="O49" s="4">
        <v>-2400.73921513922</v>
      </c>
      <c r="P49" s="4">
        <v>-2733.0133459692</v>
      </c>
      <c r="Q49" s="4">
        <v>0</v>
      </c>
      <c r="R49" s="4">
        <v>-7764.40492079821</v>
      </c>
      <c r="S49" s="4">
        <v>-2016.2953654016</v>
      </c>
      <c r="T49" s="4">
        <v>0</v>
      </c>
      <c r="U49" s="4">
        <v>0</v>
      </c>
      <c r="V49" s="4">
        <v>0</v>
      </c>
      <c r="W49" s="4">
        <v>0</v>
      </c>
      <c r="X49" s="4">
        <v>6.58661215057196</v>
      </c>
      <c r="Y49" s="4">
        <v>-30626.7359745156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0</v>
      </c>
      <c r="C51" s="4">
        <v>0</v>
      </c>
      <c r="D51" s="4">
        <v>-74025.6133656293</v>
      </c>
      <c r="E51" s="4">
        <v>-84463.8360778271</v>
      </c>
      <c r="F51" s="4">
        <v>0</v>
      </c>
      <c r="G51" s="4">
        <v>-138499.172901635</v>
      </c>
      <c r="H51" s="4">
        <v>-13603.0579946743</v>
      </c>
      <c r="I51" s="4">
        <v>0</v>
      </c>
      <c r="J51" s="4">
        <v>0</v>
      </c>
      <c r="K51" s="4">
        <v>0</v>
      </c>
      <c r="L51" s="4">
        <v>-93236.5382280795</v>
      </c>
      <c r="M51" s="4">
        <v>0</v>
      </c>
      <c r="N51" s="4">
        <v>0</v>
      </c>
      <c r="O51" s="4">
        <v>-61676.5872210373</v>
      </c>
      <c r="P51" s="4">
        <v>-70212.9306448444</v>
      </c>
      <c r="Q51" s="4">
        <v>0</v>
      </c>
      <c r="R51" s="4">
        <v>-199472.72669068</v>
      </c>
      <c r="S51" s="4">
        <v>-51799.9690192729</v>
      </c>
      <c r="T51" s="4">
        <v>0</v>
      </c>
      <c r="U51" s="4">
        <v>0</v>
      </c>
      <c r="V51" s="4">
        <v>0</v>
      </c>
      <c r="W51" s="4">
        <v>0</v>
      </c>
      <c r="X51" s="4">
        <v>169.21444704786</v>
      </c>
      <c r="Y51" s="4">
        <v>-786821.217696632</v>
      </c>
    </row>
    <row r="52" spans="1:25">
      <c r="A52" s="3" t="s">
        <v>51</v>
      </c>
      <c r="B52" s="4">
        <v>0</v>
      </c>
      <c r="C52" s="4">
        <v>0</v>
      </c>
      <c r="D52" s="4">
        <v>-38262.4831602708</v>
      </c>
      <c r="E52" s="4">
        <v>-43657.8092182385</v>
      </c>
      <c r="F52" s="4">
        <v>0</v>
      </c>
      <c r="G52" s="4">
        <v>-71587.6847204993</v>
      </c>
      <c r="H52" s="4">
        <v>-7031.17142547146</v>
      </c>
      <c r="I52" s="4">
        <v>0</v>
      </c>
      <c r="J52" s="4">
        <v>0</v>
      </c>
      <c r="K52" s="4">
        <v>0</v>
      </c>
      <c r="L52" s="4">
        <v>-48173.8134112937</v>
      </c>
      <c r="M52" s="4">
        <v>0</v>
      </c>
      <c r="N52" s="4">
        <v>0</v>
      </c>
      <c r="O52" s="4">
        <v>-31879.4978201914</v>
      </c>
      <c r="P52" s="4">
        <v>-36291.7773225638</v>
      </c>
      <c r="Q52" s="4">
        <v>0</v>
      </c>
      <c r="R52" s="4">
        <v>-103103.797441538</v>
      </c>
      <c r="S52" s="4">
        <v>-26774.4548432574</v>
      </c>
      <c r="T52" s="4">
        <v>0</v>
      </c>
      <c r="U52" s="4">
        <v>0</v>
      </c>
      <c r="V52" s="4">
        <v>0</v>
      </c>
      <c r="W52" s="4">
        <v>0</v>
      </c>
      <c r="X52" s="4">
        <v>-84.9270245446139</v>
      </c>
      <c r="Y52" s="4">
        <v>-406847.416387869</v>
      </c>
    </row>
    <row r="53" spans="1:25">
      <c r="A53" s="3" t="s">
        <v>52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>
      <c r="A54" s="3" t="s">
        <v>53</v>
      </c>
      <c r="B54" s="4">
        <v>0</v>
      </c>
      <c r="C54" s="4">
        <v>0</v>
      </c>
      <c r="D54" s="4">
        <v>-304.641395584399</v>
      </c>
      <c r="E54" s="4">
        <v>-347.598347778207</v>
      </c>
      <c r="F54" s="4">
        <v>0</v>
      </c>
      <c r="G54" s="4">
        <v>-569.972735134802</v>
      </c>
      <c r="H54" s="4">
        <v>0</v>
      </c>
      <c r="I54" s="4">
        <v>0</v>
      </c>
      <c r="J54" s="4">
        <v>0</v>
      </c>
      <c r="K54" s="4">
        <v>0</v>
      </c>
      <c r="L54" s="4">
        <v>-384.525398480002</v>
      </c>
      <c r="M54" s="4">
        <v>0</v>
      </c>
      <c r="N54" s="4">
        <v>0</v>
      </c>
      <c r="O54" s="4">
        <v>-253.820816223371</v>
      </c>
      <c r="P54" s="4">
        <v>-288.950867236548</v>
      </c>
      <c r="Q54" s="4">
        <v>0</v>
      </c>
      <c r="R54" s="4">
        <v>-820.900321891677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-0.4985285002304</v>
      </c>
      <c r="Y54" s="4">
        <v>-2970.90841082924</v>
      </c>
    </row>
    <row r="55" spans="1:25">
      <c r="A55" s="3" t="s">
        <v>54</v>
      </c>
      <c r="B55" s="4">
        <v>0</v>
      </c>
      <c r="C55" s="4">
        <v>0</v>
      </c>
      <c r="D55" s="4">
        <v>-214660.957565516</v>
      </c>
      <c r="E55" s="4">
        <v>-245392.564539723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-271809.261932423</v>
      </c>
      <c r="M55" s="4">
        <v>0</v>
      </c>
      <c r="N55" s="4">
        <v>0</v>
      </c>
      <c r="O55" s="4">
        <v>-179803.62602107</v>
      </c>
      <c r="P55" s="4">
        <v>-204689.33338132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87090.0104217176</v>
      </c>
      <c r="W55" s="4">
        <v>0</v>
      </c>
      <c r="X55" s="4">
        <v>-665.311316044361</v>
      </c>
      <c r="Y55" s="4">
        <v>-1029931.04433438</v>
      </c>
    </row>
    <row r="56" spans="1:25">
      <c r="A56" s="3" t="s">
        <v>55</v>
      </c>
      <c r="B56" s="4">
        <v>0</v>
      </c>
      <c r="C56" s="4">
        <v>0</v>
      </c>
      <c r="D56" s="4">
        <v>-799019.3083409</v>
      </c>
      <c r="E56" s="4">
        <v>-913409.682944724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-1006282.01405473</v>
      </c>
      <c r="M56" s="4">
        <v>0</v>
      </c>
      <c r="N56" s="4">
        <v>0</v>
      </c>
      <c r="O56" s="4">
        <v>-669272.002370032</v>
      </c>
      <c r="P56" s="4">
        <v>-761902.543610825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95926.4985648675</v>
      </c>
      <c r="W56" s="4">
        <v>0</v>
      </c>
      <c r="X56" s="4">
        <v>600.897694678457</v>
      </c>
      <c r="Y56" s="4">
        <v>-4053358.15506167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0</v>
      </c>
      <c r="C60" s="4">
        <v>0</v>
      </c>
      <c r="D60" s="4">
        <v>4020422.08971594</v>
      </c>
      <c r="E60" s="4">
        <v>4587334.80089086</v>
      </c>
      <c r="F60" s="4">
        <v>0</v>
      </c>
      <c r="G60" s="4">
        <v>7522060.3899739</v>
      </c>
      <c r="H60" s="4">
        <v>738798.807101388</v>
      </c>
      <c r="I60" s="4">
        <v>228231.564025558</v>
      </c>
      <c r="J60" s="4">
        <v>0</v>
      </c>
      <c r="K60" s="4">
        <v>0</v>
      </c>
      <c r="L60" s="4">
        <v>5063817.6921272</v>
      </c>
      <c r="M60" s="4">
        <v>0</v>
      </c>
      <c r="N60" s="4">
        <v>0</v>
      </c>
      <c r="O60" s="4">
        <v>3349749.54567167</v>
      </c>
      <c r="P60" s="4">
        <v>3813371.38004972</v>
      </c>
      <c r="Q60" s="4">
        <v>0</v>
      </c>
      <c r="R60" s="4">
        <v>10833668.1018252</v>
      </c>
      <c r="S60" s="4">
        <v>2813335.34338182</v>
      </c>
      <c r="T60" s="4">
        <v>5680942.04897493</v>
      </c>
      <c r="U60" s="4">
        <v>9507415.78415824</v>
      </c>
      <c r="V60" s="4">
        <v>0</v>
      </c>
      <c r="W60" s="4">
        <v>46928045.0685397</v>
      </c>
      <c r="X60" s="4">
        <v>-7857.19139058676</v>
      </c>
      <c r="Y60" s="4">
        <v>105079335.425046</v>
      </c>
    </row>
    <row r="61" spans="1:25">
      <c r="A61" s="3" t="s">
        <v>32</v>
      </c>
      <c r="B61" s="4">
        <v>0</v>
      </c>
      <c r="C61" s="4">
        <v>0</v>
      </c>
      <c r="D61" s="4">
        <v>648496.155527164</v>
      </c>
      <c r="E61" s="4">
        <v>739939.468073083</v>
      </c>
      <c r="F61" s="4">
        <v>0</v>
      </c>
      <c r="G61" s="4">
        <v>1213312.21839095</v>
      </c>
      <c r="H61" s="4">
        <v>119168.628423081</v>
      </c>
      <c r="I61" s="4">
        <v>22920.8327319412</v>
      </c>
      <c r="J61" s="4">
        <v>0</v>
      </c>
      <c r="K61" s="4">
        <v>0</v>
      </c>
      <c r="L61" s="4">
        <v>829505.701719435</v>
      </c>
      <c r="M61" s="4">
        <v>0</v>
      </c>
      <c r="N61" s="4">
        <v>0</v>
      </c>
      <c r="O61" s="4">
        <v>540316.328453071</v>
      </c>
      <c r="P61" s="4">
        <v>615098.769327048</v>
      </c>
      <c r="Q61" s="4">
        <v>0</v>
      </c>
      <c r="R61" s="4">
        <v>1747476.24938736</v>
      </c>
      <c r="S61" s="4">
        <v>453792.441111751</v>
      </c>
      <c r="T61" s="4">
        <v>570525.479332142</v>
      </c>
      <c r="U61" s="4">
        <v>954810.469937042</v>
      </c>
      <c r="V61" s="4">
        <v>0</v>
      </c>
      <c r="W61" s="4">
        <v>7687299.05411501</v>
      </c>
      <c r="X61" s="4">
        <v>-168.413310973825</v>
      </c>
      <c r="Y61" s="4">
        <v>16142493.3832181</v>
      </c>
    </row>
    <row r="62" spans="1:25">
      <c r="A62" s="3" t="s">
        <v>33</v>
      </c>
      <c r="B62" s="4">
        <v>0</v>
      </c>
      <c r="C62" s="4">
        <v>0</v>
      </c>
      <c r="D62" s="4">
        <v>422679.936069184</v>
      </c>
      <c r="E62" s="4">
        <v>482281.297112634</v>
      </c>
      <c r="F62" s="4">
        <v>0</v>
      </c>
      <c r="G62" s="4">
        <v>790818.459801903</v>
      </c>
      <c r="H62" s="4">
        <v>77672.3004662596</v>
      </c>
      <c r="I62" s="4">
        <v>0</v>
      </c>
      <c r="J62" s="4"/>
      <c r="K62" s="4"/>
      <c r="L62" s="4">
        <v>539244.327563893</v>
      </c>
      <c r="M62" s="4">
        <v>0</v>
      </c>
      <c r="N62" s="4">
        <v>0</v>
      </c>
      <c r="O62" s="4">
        <v>352169.969276115</v>
      </c>
      <c r="P62" s="4">
        <v>400912.027433755</v>
      </c>
      <c r="Q62" s="4">
        <v>0</v>
      </c>
      <c r="R62" s="4">
        <v>1138978.45511981</v>
      </c>
      <c r="S62" s="4">
        <v>295775.014798464</v>
      </c>
      <c r="T62" s="4">
        <v>0</v>
      </c>
      <c r="U62" s="4"/>
      <c r="V62" s="4"/>
      <c r="W62" s="4">
        <v>4997352.52045426</v>
      </c>
      <c r="X62" s="4">
        <v>-831.982839264167</v>
      </c>
      <c r="Y62" s="4">
        <v>9497052.32525702</v>
      </c>
    </row>
    <row r="63" spans="1:25">
      <c r="A63" s="3" t="s">
        <v>34</v>
      </c>
      <c r="B63" s="4">
        <v>0</v>
      </c>
      <c r="C63" s="4">
        <v>0</v>
      </c>
      <c r="D63" s="4">
        <v>1275880.62652584</v>
      </c>
      <c r="E63" s="4">
        <v>1455790.3297805</v>
      </c>
      <c r="F63" s="4">
        <v>0</v>
      </c>
      <c r="G63" s="4">
        <v>2387125.25922947</v>
      </c>
      <c r="H63" s="4">
        <v>234457.741960038</v>
      </c>
      <c r="I63" s="4">
        <v>19998.9836800056</v>
      </c>
      <c r="J63" s="4">
        <v>0</v>
      </c>
      <c r="K63" s="4">
        <v>0</v>
      </c>
      <c r="L63" s="4">
        <v>1607002.1369573</v>
      </c>
      <c r="M63" s="4">
        <v>0</v>
      </c>
      <c r="N63" s="4">
        <v>0</v>
      </c>
      <c r="O63" s="4">
        <v>1063042.74866278</v>
      </c>
      <c r="P63" s="4">
        <v>1210173.10048092</v>
      </c>
      <c r="Q63" s="4">
        <v>0</v>
      </c>
      <c r="R63" s="4">
        <v>3438063.6999998</v>
      </c>
      <c r="S63" s="4">
        <v>892811.744747647</v>
      </c>
      <c r="T63" s="4">
        <v>497797.348099428</v>
      </c>
      <c r="U63" s="4">
        <v>1618008.29054029</v>
      </c>
      <c r="V63" s="4">
        <v>0</v>
      </c>
      <c r="W63" s="4">
        <v>14892611.3247754</v>
      </c>
      <c r="X63" s="4">
        <v>-2141.7668127146</v>
      </c>
      <c r="Y63" s="4">
        <v>30590621.5686268</v>
      </c>
    </row>
    <row r="64" spans="1:25">
      <c r="A64" s="3" t="s">
        <v>35</v>
      </c>
      <c r="B64" s="4">
        <v>0</v>
      </c>
      <c r="C64" s="4">
        <v>0</v>
      </c>
      <c r="D64" s="4">
        <v>297204.440901588</v>
      </c>
      <c r="E64" s="4">
        <v>339112.721078371</v>
      </c>
      <c r="F64" s="4">
        <v>0</v>
      </c>
      <c r="G64" s="4">
        <v>556058.469171361</v>
      </c>
      <c r="H64" s="4">
        <v>54614.7348471169</v>
      </c>
      <c r="I64" s="4">
        <v>3355.40799486181</v>
      </c>
      <c r="J64" s="4">
        <v>0</v>
      </c>
      <c r="K64" s="4">
        <v>0</v>
      </c>
      <c r="L64" s="4">
        <v>376896.24873163</v>
      </c>
      <c r="M64" s="4">
        <v>0</v>
      </c>
      <c r="N64" s="4">
        <v>0</v>
      </c>
      <c r="O64" s="4">
        <v>247625.850884735</v>
      </c>
      <c r="P64" s="4">
        <v>281898.488185321</v>
      </c>
      <c r="Q64" s="4">
        <v>0</v>
      </c>
      <c r="R64" s="4">
        <v>800864.734912403</v>
      </c>
      <c r="S64" s="4">
        <v>207972.133059677</v>
      </c>
      <c r="T64" s="4">
        <v>83519.9042291211</v>
      </c>
      <c r="U64" s="4">
        <v>271467.692593769</v>
      </c>
      <c r="V64" s="4">
        <v>0</v>
      </c>
      <c r="W64" s="4">
        <v>3492820.08594815</v>
      </c>
      <c r="X64" s="4">
        <v>368.879565525928</v>
      </c>
      <c r="Y64" s="4">
        <v>7013779.79210363</v>
      </c>
    </row>
    <row r="65" spans="1:25">
      <c r="A65" s="3" t="s">
        <v>36</v>
      </c>
      <c r="B65" s="4">
        <v>0</v>
      </c>
      <c r="C65" s="4">
        <v>0</v>
      </c>
      <c r="D65" s="4">
        <v>21917.2749832835</v>
      </c>
      <c r="E65" s="4">
        <v>25007.7917263196</v>
      </c>
      <c r="F65" s="4">
        <v>0</v>
      </c>
      <c r="G65" s="4">
        <v>41006.407369424</v>
      </c>
      <c r="H65" s="4">
        <v>4027.55139913854</v>
      </c>
      <c r="I65" s="4">
        <v>0</v>
      </c>
      <c r="J65" s="4"/>
      <c r="K65" s="4"/>
      <c r="L65" s="4">
        <v>28199.6841385296</v>
      </c>
      <c r="M65" s="4">
        <v>0</v>
      </c>
      <c r="N65" s="4">
        <v>0</v>
      </c>
      <c r="O65" s="4">
        <v>18261.1129576204</v>
      </c>
      <c r="P65" s="4">
        <v>20788.5409255221</v>
      </c>
      <c r="Q65" s="4">
        <v>0</v>
      </c>
      <c r="R65" s="4">
        <v>59059.5906516141</v>
      </c>
      <c r="S65" s="4">
        <v>15336.8584106666</v>
      </c>
      <c r="T65" s="4">
        <v>0</v>
      </c>
      <c r="U65" s="4"/>
      <c r="V65" s="4"/>
      <c r="W65" s="4">
        <v>261335.642124112</v>
      </c>
      <c r="X65" s="4">
        <v>-33.2011769070136</v>
      </c>
      <c r="Y65" s="4">
        <v>494907.253509324</v>
      </c>
    </row>
    <row r="66" spans="1:25">
      <c r="A66" s="3" t="s">
        <v>37</v>
      </c>
      <c r="B66" s="4">
        <v>0</v>
      </c>
      <c r="C66" s="4">
        <v>0</v>
      </c>
      <c r="D66" s="4">
        <v>635080.043053257</v>
      </c>
      <c r="E66" s="4">
        <v>724631.572963849</v>
      </c>
      <c r="F66" s="4">
        <v>0</v>
      </c>
      <c r="G66" s="4">
        <v>1188211.17029813</v>
      </c>
      <c r="H66" s="4">
        <v>116703.263426451</v>
      </c>
      <c r="I66" s="4">
        <v>23169.4119358827</v>
      </c>
      <c r="J66" s="4">
        <v>0</v>
      </c>
      <c r="K66" s="4">
        <v>0</v>
      </c>
      <c r="L66" s="4">
        <v>800358.705857273</v>
      </c>
      <c r="M66" s="4">
        <v>0</v>
      </c>
      <c r="N66" s="4">
        <v>0</v>
      </c>
      <c r="O66" s="4">
        <v>529138.244246662</v>
      </c>
      <c r="P66" s="4">
        <v>602373.583215274</v>
      </c>
      <c r="Q66" s="4">
        <v>0</v>
      </c>
      <c r="R66" s="4">
        <v>1711324.39604568</v>
      </c>
      <c r="S66" s="4">
        <v>444404.366289911</v>
      </c>
      <c r="T66" s="4">
        <v>576712.897177702</v>
      </c>
      <c r="U66" s="4">
        <v>280318.887549827</v>
      </c>
      <c r="V66" s="4">
        <v>0</v>
      </c>
      <c r="W66" s="4">
        <v>7417184.36622673</v>
      </c>
      <c r="X66" s="4">
        <v>-1096.78411758924</v>
      </c>
      <c r="Y66" s="4">
        <v>15048514.124169</v>
      </c>
    </row>
    <row r="67" spans="1:25">
      <c r="A67" s="3" t="s">
        <v>38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>
      <c r="A68" s="3" t="s">
        <v>39</v>
      </c>
      <c r="B68" s="4">
        <v>0</v>
      </c>
      <c r="C68" s="4">
        <v>0</v>
      </c>
      <c r="D68" s="4">
        <v>3056.9811006016</v>
      </c>
      <c r="E68" s="4">
        <v>4199.94825748174</v>
      </c>
      <c r="F68" s="4">
        <v>0</v>
      </c>
      <c r="G68" s="4">
        <v>5362.30912593603</v>
      </c>
      <c r="H68" s="4">
        <v>0</v>
      </c>
      <c r="I68" s="4">
        <v>0</v>
      </c>
      <c r="J68" s="4">
        <v>0</v>
      </c>
      <c r="K68" s="4">
        <v>0</v>
      </c>
      <c r="L68" s="4">
        <v>3685.9599175007</v>
      </c>
      <c r="M68" s="4">
        <v>0</v>
      </c>
      <c r="N68" s="4">
        <v>0</v>
      </c>
      <c r="O68" s="4">
        <v>2560.59270226186</v>
      </c>
      <c r="P68" s="4">
        <v>3503.32250171469</v>
      </c>
      <c r="Q68" s="4">
        <v>0</v>
      </c>
      <c r="R68" s="4">
        <v>7264.83868194024</v>
      </c>
      <c r="S68" s="4">
        <v>0</v>
      </c>
      <c r="T68" s="4">
        <v>0</v>
      </c>
      <c r="U68" s="4">
        <v>0</v>
      </c>
      <c r="V68" s="4">
        <v>10827.3144555898</v>
      </c>
      <c r="W68" s="4">
        <v>34158.9890564644</v>
      </c>
      <c r="X68" s="4">
        <v>1.32191505869043</v>
      </c>
      <c r="Y68" s="4">
        <v>74621.5777145497</v>
      </c>
    </row>
    <row r="69" spans="1:25">
      <c r="A69" s="3" t="s">
        <v>40</v>
      </c>
      <c r="B69" s="4">
        <v>0</v>
      </c>
      <c r="C69" s="4">
        <v>0</v>
      </c>
      <c r="D69" s="4">
        <v>1782429.81318306</v>
      </c>
      <c r="E69" s="4">
        <v>2033767.13432041</v>
      </c>
      <c r="F69" s="4">
        <v>0</v>
      </c>
      <c r="G69" s="4">
        <v>3884964.99657875</v>
      </c>
      <c r="H69" s="4">
        <v>597691.990912285</v>
      </c>
      <c r="I69" s="4">
        <v>146999.136309476</v>
      </c>
      <c r="J69" s="4">
        <v>0</v>
      </c>
      <c r="K69" s="4">
        <v>0</v>
      </c>
      <c r="L69" s="4">
        <v>2233139.88698579</v>
      </c>
      <c r="M69" s="4">
        <v>0</v>
      </c>
      <c r="N69" s="4">
        <v>0</v>
      </c>
      <c r="O69" s="4">
        <v>1485091.19780591</v>
      </c>
      <c r="P69" s="4">
        <v>1690635.13354139</v>
      </c>
      <c r="Q69" s="4">
        <v>0</v>
      </c>
      <c r="R69" s="4">
        <v>5595331.48872909</v>
      </c>
      <c r="S69" s="4">
        <v>2276002.59546578</v>
      </c>
      <c r="T69" s="4">
        <v>3658974.945858</v>
      </c>
      <c r="U69" s="4">
        <v>255835.824699078</v>
      </c>
      <c r="V69" s="4">
        <v>0</v>
      </c>
      <c r="W69" s="4">
        <v>20695233.4448675</v>
      </c>
      <c r="X69" s="4">
        <v>4618.21065514679</v>
      </c>
      <c r="Y69" s="4">
        <v>46340715.7999117</v>
      </c>
    </row>
    <row r="70" spans="1:25">
      <c r="A70" s="3" t="s">
        <v>41</v>
      </c>
      <c r="B70" s="4">
        <v>0</v>
      </c>
      <c r="C70" s="4">
        <v>0</v>
      </c>
      <c r="D70" s="4">
        <v>10854.7483381579</v>
      </c>
      <c r="E70" s="4">
        <v>12385.3574812246</v>
      </c>
      <c r="F70" s="4">
        <v>0</v>
      </c>
      <c r="G70" s="4">
        <v>17165.3794078366</v>
      </c>
      <c r="H70" s="4">
        <v>1685.9425705829</v>
      </c>
      <c r="I70" s="4">
        <v>0</v>
      </c>
      <c r="J70" s="4">
        <v>0</v>
      </c>
      <c r="K70" s="4">
        <v>0</v>
      </c>
      <c r="L70" s="4">
        <v>13629.1425119801</v>
      </c>
      <c r="M70" s="4">
        <v>0</v>
      </c>
      <c r="N70" s="4">
        <v>0</v>
      </c>
      <c r="O70" s="4">
        <v>9043.99774519541</v>
      </c>
      <c r="P70" s="4">
        <v>10295.7315741189</v>
      </c>
      <c r="Q70" s="4">
        <v>0</v>
      </c>
      <c r="R70" s="4">
        <v>24722.4847588671</v>
      </c>
      <c r="S70" s="4">
        <v>6420.04531564163</v>
      </c>
      <c r="T70" s="4">
        <v>0</v>
      </c>
      <c r="U70" s="4">
        <v>127.014898462341</v>
      </c>
      <c r="V70" s="4">
        <v>0</v>
      </c>
      <c r="W70" s="4">
        <v>126305.695215318</v>
      </c>
      <c r="X70" s="4">
        <v>42.9732689947396</v>
      </c>
      <c r="Y70" s="4">
        <v>232678.51308638</v>
      </c>
    </row>
    <row r="71" spans="1:25">
      <c r="A71" s="3" t="s">
        <v>42</v>
      </c>
      <c r="B71" s="4">
        <v>0</v>
      </c>
      <c r="C71" s="4">
        <v>0</v>
      </c>
      <c r="D71" s="4">
        <v>1424323.55726539</v>
      </c>
      <c r="E71" s="4">
        <v>2977260.39658099</v>
      </c>
      <c r="F71" s="4">
        <v>0</v>
      </c>
      <c r="G71" s="4">
        <v>3801235.06674976</v>
      </c>
      <c r="H71" s="4">
        <v>0</v>
      </c>
      <c r="I71" s="4">
        <v>0</v>
      </c>
      <c r="J71" s="4">
        <v>0</v>
      </c>
      <c r="K71" s="4">
        <v>0</v>
      </c>
      <c r="L71" s="4">
        <v>1425002.51312955</v>
      </c>
      <c r="M71" s="4">
        <v>0</v>
      </c>
      <c r="N71" s="4">
        <v>0</v>
      </c>
      <c r="O71" s="4">
        <v>1193043.85155527</v>
      </c>
      <c r="P71" s="4">
        <v>2483436.15239205</v>
      </c>
      <c r="Q71" s="4">
        <v>0</v>
      </c>
      <c r="R71" s="4">
        <v>5149900.70574323</v>
      </c>
      <c r="S71" s="4">
        <v>0</v>
      </c>
      <c r="T71" s="4">
        <v>0</v>
      </c>
      <c r="U71" s="4">
        <v>0</v>
      </c>
      <c r="V71" s="4">
        <v>421105.194362044</v>
      </c>
      <c r="W71" s="4">
        <v>13205961.633037</v>
      </c>
      <c r="X71" s="4">
        <v>-938.380777378036</v>
      </c>
      <c r="Y71" s="4">
        <v>32080330.6900379</v>
      </c>
    </row>
    <row r="72" spans="1:25">
      <c r="A72" s="3" t="s">
        <v>43</v>
      </c>
      <c r="B72" s="4">
        <v>0</v>
      </c>
      <c r="C72" s="4">
        <v>0</v>
      </c>
      <c r="D72" s="4">
        <v>11221.4644778068</v>
      </c>
      <c r="E72" s="4">
        <v>12803.78362453</v>
      </c>
      <c r="F72" s="4">
        <v>0</v>
      </c>
      <c r="G72" s="4">
        <v>20994.9432130329</v>
      </c>
      <c r="H72" s="4">
        <v>2062.07318165441</v>
      </c>
      <c r="I72" s="4">
        <v>550.719290305426</v>
      </c>
      <c r="J72" s="4">
        <v>0</v>
      </c>
      <c r="K72" s="4"/>
      <c r="L72" s="4">
        <v>14136.6579606809</v>
      </c>
      <c r="M72" s="4">
        <v>0</v>
      </c>
      <c r="N72" s="4">
        <v>0</v>
      </c>
      <c r="O72" s="4">
        <v>9349.53959994777</v>
      </c>
      <c r="P72" s="4">
        <v>10643.561926339</v>
      </c>
      <c r="Q72" s="4">
        <v>0</v>
      </c>
      <c r="R72" s="4">
        <v>30238.0245297999</v>
      </c>
      <c r="S72" s="4">
        <v>7852.34532977803</v>
      </c>
      <c r="T72" s="4">
        <v>13708.0267001429</v>
      </c>
      <c r="U72" s="4">
        <v>108917.751467224</v>
      </c>
      <c r="V72" s="4"/>
      <c r="W72" s="4">
        <v>131009.005898607</v>
      </c>
      <c r="X72" s="4">
        <v>9.32490274760971</v>
      </c>
      <c r="Y72" s="4">
        <v>373497.222102597</v>
      </c>
    </row>
    <row r="73" spans="1:25">
      <c r="A73" s="3" t="s">
        <v>44</v>
      </c>
      <c r="B73" s="4">
        <v>0</v>
      </c>
      <c r="C73" s="4">
        <v>0</v>
      </c>
      <c r="D73" s="4">
        <v>8591.16894283209</v>
      </c>
      <c r="E73" s="4">
        <v>9802.59470083919</v>
      </c>
      <c r="F73" s="4">
        <v>0</v>
      </c>
      <c r="G73" s="4">
        <v>16073.7579702774</v>
      </c>
      <c r="H73" s="4">
        <v>1578.72612002768</v>
      </c>
      <c r="I73" s="4">
        <v>421.631461067124</v>
      </c>
      <c r="J73" s="4">
        <v>0</v>
      </c>
      <c r="K73" s="4"/>
      <c r="L73" s="4">
        <v>11827.397207717</v>
      </c>
      <c r="M73" s="4">
        <v>0</v>
      </c>
      <c r="N73" s="4">
        <v>0</v>
      </c>
      <c r="O73" s="4">
        <v>7158.02063088197</v>
      </c>
      <c r="P73" s="4">
        <v>8148.72593889328</v>
      </c>
      <c r="Q73" s="4">
        <v>0</v>
      </c>
      <c r="R73" s="4">
        <v>23150.2739902435</v>
      </c>
      <c r="S73" s="4">
        <v>6011.76659775576</v>
      </c>
      <c r="T73" s="4">
        <v>10494.8844677712</v>
      </c>
      <c r="U73" s="4">
        <v>80578.2359761683</v>
      </c>
      <c r="V73" s="4"/>
      <c r="W73" s="4">
        <v>109608.335637792</v>
      </c>
      <c r="X73" s="4">
        <v>-19.2695557035508</v>
      </c>
      <c r="Y73" s="4">
        <v>293426.250086563</v>
      </c>
    </row>
    <row r="74" spans="1:25">
      <c r="A74" s="3" t="s">
        <v>45</v>
      </c>
      <c r="B74" s="4">
        <v>0</v>
      </c>
      <c r="C74" s="4">
        <v>0</v>
      </c>
      <c r="D74" s="4">
        <v>5944.50215626308</v>
      </c>
      <c r="E74" s="4">
        <v>6782.72604390228</v>
      </c>
      <c r="F74" s="4">
        <v>0</v>
      </c>
      <c r="G74" s="4">
        <v>11121.9427239044</v>
      </c>
      <c r="H74" s="4">
        <v>1092.3706525971</v>
      </c>
      <c r="I74" s="4">
        <v>291.740174840007</v>
      </c>
      <c r="J74" s="4">
        <v>0</v>
      </c>
      <c r="K74" s="4"/>
      <c r="L74" s="4">
        <v>8100.61587037767</v>
      </c>
      <c r="M74" s="4">
        <v>0</v>
      </c>
      <c r="N74" s="4">
        <v>0</v>
      </c>
      <c r="O74" s="4">
        <v>4952.86140430926</v>
      </c>
      <c r="P74" s="4">
        <v>5638.36181512451</v>
      </c>
      <c r="Q74" s="4">
        <v>0</v>
      </c>
      <c r="R74" s="4">
        <v>16018.4085039909</v>
      </c>
      <c r="S74" s="4">
        <v>4159.73189924592</v>
      </c>
      <c r="T74" s="4">
        <v>7261.74328121548</v>
      </c>
      <c r="U74" s="4">
        <v>32504.1167862069</v>
      </c>
      <c r="V74" s="4"/>
      <c r="W74" s="4">
        <v>75071.0412104745</v>
      </c>
      <c r="X74" s="4">
        <v>-5.86775649221542</v>
      </c>
      <c r="Y74" s="4">
        <v>178934.29476596</v>
      </c>
    </row>
    <row r="75" spans="1:25">
      <c r="A75" s="3" t="s">
        <v>46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/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/>
      <c r="W75" s="4">
        <v>0</v>
      </c>
      <c r="X75" s="4">
        <v>0</v>
      </c>
      <c r="Y75" s="4">
        <v>0</v>
      </c>
    </row>
    <row r="76" spans="1:25">
      <c r="A76" s="3" t="s">
        <v>47</v>
      </c>
      <c r="B76" s="4">
        <v>0</v>
      </c>
      <c r="C76" s="4">
        <v>0</v>
      </c>
      <c r="D76" s="4">
        <v>96392.2966822761</v>
      </c>
      <c r="E76" s="4">
        <v>109984.406423268</v>
      </c>
      <c r="F76" s="4">
        <v>0</v>
      </c>
      <c r="G76" s="4">
        <v>180346.406569363</v>
      </c>
      <c r="H76" s="4">
        <v>17713.1933447466</v>
      </c>
      <c r="I76" s="4">
        <v>4730.67462137069</v>
      </c>
      <c r="J76" s="4">
        <v>0</v>
      </c>
      <c r="K76" s="4"/>
      <c r="L76" s="4">
        <v>132089.209905664</v>
      </c>
      <c r="M76" s="4">
        <v>0</v>
      </c>
      <c r="N76" s="4">
        <v>0</v>
      </c>
      <c r="O76" s="4">
        <v>80312.4758576073</v>
      </c>
      <c r="P76" s="4">
        <v>91428.1180490239</v>
      </c>
      <c r="Q76" s="4">
        <v>0</v>
      </c>
      <c r="R76" s="4">
        <v>259744.406563598</v>
      </c>
      <c r="S76" s="4">
        <v>67451.5881751992</v>
      </c>
      <c r="T76" s="4">
        <v>117751.847739841</v>
      </c>
      <c r="U76" s="4">
        <v>889202.89156282</v>
      </c>
      <c r="V76" s="4"/>
      <c r="W76" s="4">
        <v>1224113.65740082</v>
      </c>
      <c r="X76" s="4">
        <v>-131.725941285231</v>
      </c>
      <c r="Y76" s="4">
        <v>3271129.44695432</v>
      </c>
    </row>
    <row r="77" spans="1:25">
      <c r="A77" s="3" t="s">
        <v>48</v>
      </c>
      <c r="B77" s="4">
        <v>0</v>
      </c>
      <c r="C77" s="4">
        <v>0</v>
      </c>
      <c r="D77" s="4">
        <v>-2881.42066445244</v>
      </c>
      <c r="E77" s="4">
        <v>-3287.72476995882</v>
      </c>
      <c r="F77" s="4">
        <v>0</v>
      </c>
      <c r="G77" s="4">
        <v>-5391.03103188385</v>
      </c>
      <c r="H77" s="4">
        <v>-529.494192935637</v>
      </c>
      <c r="I77" s="4">
        <v>0</v>
      </c>
      <c r="J77" s="4">
        <v>0</v>
      </c>
      <c r="K77" s="4">
        <v>0</v>
      </c>
      <c r="L77" s="4">
        <v>-3629.21817996132</v>
      </c>
      <c r="M77" s="4">
        <v>0</v>
      </c>
      <c r="N77" s="4">
        <v>0</v>
      </c>
      <c r="O77" s="4">
        <v>-2400.7522957174</v>
      </c>
      <c r="P77" s="4">
        <v>-2733.02823696382</v>
      </c>
      <c r="Q77" s="4">
        <v>0</v>
      </c>
      <c r="R77" s="4">
        <v>-7764.44722564539</v>
      </c>
      <c r="S77" s="4">
        <v>-2016.30635131336</v>
      </c>
      <c r="T77" s="4">
        <v>0</v>
      </c>
      <c r="U77" s="4">
        <v>0</v>
      </c>
      <c r="V77" s="4">
        <v>0</v>
      </c>
      <c r="W77" s="4">
        <v>0</v>
      </c>
      <c r="X77" s="4">
        <v>6.68697431638959</v>
      </c>
      <c r="Y77" s="4">
        <v>-30626.7359745156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0</v>
      </c>
      <c r="C79" s="4">
        <v>0</v>
      </c>
      <c r="D79" s="4">
        <v>-74025.6133656293</v>
      </c>
      <c r="E79" s="4">
        <v>-84463.8360778271</v>
      </c>
      <c r="F79" s="4">
        <v>0</v>
      </c>
      <c r="G79" s="4">
        <v>-138499.172901635</v>
      </c>
      <c r="H79" s="4">
        <v>-13603.0579946743</v>
      </c>
      <c r="I79" s="4">
        <v>0</v>
      </c>
      <c r="J79" s="4">
        <v>0</v>
      </c>
      <c r="K79" s="4">
        <v>0</v>
      </c>
      <c r="L79" s="4">
        <v>-93237.0289155202</v>
      </c>
      <c r="M79" s="4">
        <v>0</v>
      </c>
      <c r="N79" s="4">
        <v>0</v>
      </c>
      <c r="O79" s="4">
        <v>-61676.9232697911</v>
      </c>
      <c r="P79" s="4">
        <v>-70213.3132044007</v>
      </c>
      <c r="Q79" s="4">
        <v>0</v>
      </c>
      <c r="R79" s="4">
        <v>-199473.813530342</v>
      </c>
      <c r="S79" s="4">
        <v>-51800.2512546529</v>
      </c>
      <c r="T79" s="4">
        <v>0</v>
      </c>
      <c r="U79" s="4">
        <v>0</v>
      </c>
      <c r="V79" s="4">
        <v>0</v>
      </c>
      <c r="W79" s="4">
        <v>0</v>
      </c>
      <c r="X79" s="4">
        <v>171.792817840784</v>
      </c>
      <c r="Y79" s="4">
        <v>-786821.217696632</v>
      </c>
    </row>
    <row r="80" spans="1:25">
      <c r="A80" s="3" t="s">
        <v>51</v>
      </c>
      <c r="B80" s="4">
        <v>0</v>
      </c>
      <c r="C80" s="4">
        <v>0</v>
      </c>
      <c r="D80" s="4">
        <v>-38262.4831602708</v>
      </c>
      <c r="E80" s="4">
        <v>-43657.8092182385</v>
      </c>
      <c r="F80" s="4">
        <v>0</v>
      </c>
      <c r="G80" s="4">
        <v>-71587.6847204993</v>
      </c>
      <c r="H80" s="4">
        <v>-7031.17142547146</v>
      </c>
      <c r="I80" s="4">
        <v>0</v>
      </c>
      <c r="J80" s="4">
        <v>0</v>
      </c>
      <c r="K80" s="4">
        <v>0</v>
      </c>
      <c r="L80" s="4">
        <v>-48174.066941569</v>
      </c>
      <c r="M80" s="4">
        <v>0</v>
      </c>
      <c r="N80" s="4">
        <v>0</v>
      </c>
      <c r="O80" s="4">
        <v>-31879.6715176347</v>
      </c>
      <c r="P80" s="4">
        <v>-36291.9750605887</v>
      </c>
      <c r="Q80" s="4">
        <v>0</v>
      </c>
      <c r="R80" s="4">
        <v>-103104.359209045</v>
      </c>
      <c r="S80" s="4">
        <v>-26774.6007255539</v>
      </c>
      <c r="T80" s="4">
        <v>0</v>
      </c>
      <c r="U80" s="4">
        <v>0</v>
      </c>
      <c r="V80" s="4">
        <v>0</v>
      </c>
      <c r="W80" s="4">
        <v>0</v>
      </c>
      <c r="X80" s="4">
        <v>-83.5944089976499</v>
      </c>
      <c r="Y80" s="4">
        <v>-406847.416387869</v>
      </c>
    </row>
    <row r="81" spans="1:25">
      <c r="A81" s="3" t="s">
        <v>52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>
      <c r="A82" s="3" t="s">
        <v>53</v>
      </c>
      <c r="B82" s="4">
        <v>0</v>
      </c>
      <c r="C82" s="4">
        <v>0</v>
      </c>
      <c r="D82" s="4">
        <v>-304.641395584399</v>
      </c>
      <c r="E82" s="4">
        <v>-347.598347778207</v>
      </c>
      <c r="F82" s="4">
        <v>0</v>
      </c>
      <c r="G82" s="4">
        <v>-569.972735134802</v>
      </c>
      <c r="H82" s="4">
        <v>0</v>
      </c>
      <c r="I82" s="4">
        <v>0</v>
      </c>
      <c r="J82" s="4">
        <v>0</v>
      </c>
      <c r="K82" s="4">
        <v>0</v>
      </c>
      <c r="L82" s="4">
        <v>-384.52742216929</v>
      </c>
      <c r="M82" s="4">
        <v>0</v>
      </c>
      <c r="N82" s="4">
        <v>0</v>
      </c>
      <c r="O82" s="4">
        <v>-253.822199182007</v>
      </c>
      <c r="P82" s="4">
        <v>-288.952441603471</v>
      </c>
      <c r="Q82" s="4">
        <v>0</v>
      </c>
      <c r="R82" s="4">
        <v>-820.904794618567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-0.48907475849337</v>
      </c>
      <c r="Y82" s="4">
        <v>-2970.90841082924</v>
      </c>
    </row>
    <row r="83" spans="1:25">
      <c r="A83" s="3" t="s">
        <v>54</v>
      </c>
      <c r="B83" s="4">
        <v>0</v>
      </c>
      <c r="C83" s="4">
        <v>0</v>
      </c>
      <c r="D83" s="4">
        <v>-214660.957565516</v>
      </c>
      <c r="E83" s="4">
        <v>-245392.564539723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-271810.692416583</v>
      </c>
      <c r="M83" s="4">
        <v>0</v>
      </c>
      <c r="N83" s="4">
        <v>0</v>
      </c>
      <c r="O83" s="4">
        <v>-179804.605692404</v>
      </c>
      <c r="P83" s="4">
        <v>-204690.448643991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87090.4849371016</v>
      </c>
      <c r="W83" s="4">
        <v>0</v>
      </c>
      <c r="X83" s="4">
        <v>-662.260413264026</v>
      </c>
      <c r="Y83" s="4">
        <v>-1029931.04433438</v>
      </c>
    </row>
    <row r="84" spans="1:25">
      <c r="A84" s="3" t="s">
        <v>55</v>
      </c>
      <c r="B84" s="4">
        <v>0</v>
      </c>
      <c r="C84" s="4">
        <v>0</v>
      </c>
      <c r="D84" s="4">
        <v>-799019.3083409</v>
      </c>
      <c r="E84" s="4">
        <v>-913409.682944724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-1006287.30993932</v>
      </c>
      <c r="M84" s="4">
        <v>0</v>
      </c>
      <c r="N84" s="4">
        <v>0</v>
      </c>
      <c r="O84" s="4">
        <v>-669275.648940513</v>
      </c>
      <c r="P84" s="4">
        <v>-761906.694884619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95927.0212264114</v>
      </c>
      <c r="W84" s="4">
        <v>0</v>
      </c>
      <c r="X84" s="4">
        <v>613.468762000076</v>
      </c>
      <c r="Y84" s="4">
        <v>-4053358.15506167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213560029.931009</v>
      </c>
      <c r="C4" s="4">
        <v>213543337.27787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103281658.110314</v>
      </c>
      <c r="C5" s="4">
        <v>103280139.191091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174090.026702794</v>
      </c>
      <c r="C6" s="4">
        <v>174090.026702794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35224576.7740788</v>
      </c>
      <c r="C7" s="4">
        <v>35222700.8525652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26346909.6492523</v>
      </c>
      <c r="C8" s="4">
        <v>26346732.2394435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37678.1565463374</v>
      </c>
      <c r="C9" s="4">
        <v>37678.1565463374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28029581.6360956</v>
      </c>
      <c r="C10" s="4">
        <v>28025443.2143072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63890641.5159251</v>
      </c>
      <c r="C13" s="4">
        <v>63889880.4551459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14847551.6729495</v>
      </c>
      <c r="C14" s="4">
        <v>14848399.0701833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73648357.1311905</v>
      </c>
      <c r="C15" s="4">
        <v>73648357.1311905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909747.342734408</v>
      </c>
      <c r="C16" s="4">
        <v>909648.806781677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423251.987473457</v>
      </c>
      <c r="C17" s="4">
        <v>423247.471904242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20200.8891856544</v>
      </c>
      <c r="C18" s="4">
        <v>20199.6690049692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1752.57589627951</v>
      </c>
      <c r="C19" s="4">
        <v>1752.17947072107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7588141.72678681</v>
      </c>
      <c r="C20" s="4">
        <v>7588362.52894998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-21092.1864863429</v>
      </c>
      <c r="C21" s="4">
        <v>-21092.1864863429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-6032.96853296409</v>
      </c>
      <c r="C23" s="4">
        <v>-6032.9685329641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-45114.481217112</v>
      </c>
      <c r="C24" s="4">
        <v>-45114.481217112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0</v>
      </c>
      <c r="C25" s="4">
        <v>0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-28975.96209651</v>
      </c>
      <c r="C26" s="4">
        <v>-28975.96209651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-208091.064748045</v>
      </c>
      <c r="C27" s="4">
        <v>-208091.064748045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-3598726.59419312</v>
      </c>
      <c r="C28" s="4">
        <v>-3598726.59419312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39351227.1696177</v>
      </c>
      <c r="C32" s="4">
        <v>6099718.59601366</v>
      </c>
      <c r="D32" s="4">
        <v>32131783.3546601</v>
      </c>
      <c r="E32" s="4">
        <v>4732540.2900106</v>
      </c>
      <c r="F32" s="4">
        <v>1206333.79941447</v>
      </c>
      <c r="G32" s="4">
        <v>28777971.4187422</v>
      </c>
      <c r="H32" s="4">
        <v>8689264.19635156</v>
      </c>
      <c r="I32" s="4">
        <v>1474778.68538284</v>
      </c>
      <c r="J32" s="4">
        <v>0</v>
      </c>
      <c r="K32" s="4">
        <v>0</v>
      </c>
      <c r="L32" s="4">
        <v>12339328.3618627</v>
      </c>
      <c r="M32" s="4">
        <v>10748239.2137559</v>
      </c>
      <c r="N32" s="4">
        <v>1666053.11503903</v>
      </c>
      <c r="O32" s="4">
        <v>8776348.76218327</v>
      </c>
      <c r="P32" s="4">
        <v>1292627.41684063</v>
      </c>
      <c r="Q32" s="4">
        <v>329493.263116239</v>
      </c>
      <c r="R32" s="4">
        <v>9843001.2554737</v>
      </c>
      <c r="S32" s="4">
        <v>5708039.73117334</v>
      </c>
      <c r="T32" s="4">
        <v>12201213.0393116</v>
      </c>
      <c r="U32" s="4">
        <v>22959171.1666528</v>
      </c>
      <c r="V32" s="4">
        <v>0</v>
      </c>
      <c r="W32" s="4">
        <v>5194092.84878162</v>
      </c>
      <c r="X32" s="4">
        <v>38804.2466254433</v>
      </c>
      <c r="Y32" s="4">
        <v>213560029.931009</v>
      </c>
    </row>
    <row r="33" spans="1:25">
      <c r="A33" s="3" t="s">
        <v>32</v>
      </c>
      <c r="B33" s="4">
        <v>19508189.615632</v>
      </c>
      <c r="C33" s="4">
        <v>3026160.70975689</v>
      </c>
      <c r="D33" s="4">
        <v>15941053.475129</v>
      </c>
      <c r="E33" s="4">
        <v>2318960.89377095</v>
      </c>
      <c r="F33" s="4">
        <v>591107.678804361</v>
      </c>
      <c r="G33" s="4">
        <v>14101304.2113946</v>
      </c>
      <c r="H33" s="4">
        <v>4257769.11176348</v>
      </c>
      <c r="I33" s="4">
        <v>640463.665516573</v>
      </c>
      <c r="J33" s="4">
        <v>0</v>
      </c>
      <c r="K33" s="4">
        <v>0</v>
      </c>
      <c r="L33" s="4">
        <v>6117165.19983439</v>
      </c>
      <c r="M33" s="4">
        <v>5328390.08329605</v>
      </c>
      <c r="N33" s="4">
        <v>826553.618456121</v>
      </c>
      <c r="O33" s="4">
        <v>4354076.56618771</v>
      </c>
      <c r="P33" s="4">
        <v>633391.845854282</v>
      </c>
      <c r="Q33" s="4">
        <v>161452.823453053</v>
      </c>
      <c r="R33" s="4">
        <v>4823104.20831742</v>
      </c>
      <c r="S33" s="4">
        <v>2796958.9492184</v>
      </c>
      <c r="T33" s="4">
        <v>5298716.14253601</v>
      </c>
      <c r="U33" s="4">
        <v>9970658.69500254</v>
      </c>
      <c r="V33" s="4">
        <v>0</v>
      </c>
      <c r="W33" s="4">
        <v>2574947.60553395</v>
      </c>
      <c r="X33" s="4">
        <v>11233.0108561792</v>
      </c>
      <c r="Y33" s="4">
        <v>103281658.110314</v>
      </c>
    </row>
    <row r="34" spans="1:25">
      <c r="A34" s="3" t="s">
        <v>33</v>
      </c>
      <c r="B34" s="4">
        <v>25074.084554052</v>
      </c>
      <c r="C34" s="4">
        <v>5688.2350875464</v>
      </c>
      <c r="D34" s="4">
        <v>29964.1917289208</v>
      </c>
      <c r="E34" s="4">
        <v>6655.04838248854</v>
      </c>
      <c r="F34" s="4">
        <v>1696.38488181081</v>
      </c>
      <c r="G34" s="4">
        <v>40468.4969182106</v>
      </c>
      <c r="H34" s="4">
        <v>12219.119139251</v>
      </c>
      <c r="I34" s="4">
        <v>0</v>
      </c>
      <c r="J34" s="4"/>
      <c r="K34" s="4"/>
      <c r="L34" s="4">
        <v>7862.4577920263</v>
      </c>
      <c r="M34" s="4">
        <v>6848.63670683617</v>
      </c>
      <c r="N34" s="4">
        <v>1553.66213006522</v>
      </c>
      <c r="O34" s="4">
        <v>8184.30132206765</v>
      </c>
      <c r="P34" s="4">
        <v>1817.73370588384</v>
      </c>
      <c r="Q34" s="4">
        <v>463.343885813529</v>
      </c>
      <c r="R34" s="4">
        <v>13841.5408152661</v>
      </c>
      <c r="S34" s="4">
        <v>8026.82666227028</v>
      </c>
      <c r="T34" s="4">
        <v>0</v>
      </c>
      <c r="U34" s="4"/>
      <c r="V34" s="4"/>
      <c r="W34" s="4">
        <v>3309.60767018978</v>
      </c>
      <c r="X34" s="4">
        <v>416.355320094616</v>
      </c>
      <c r="Y34" s="4">
        <v>174090.026702794</v>
      </c>
    </row>
    <row r="35" spans="1:25">
      <c r="A35" s="3" t="s">
        <v>34</v>
      </c>
      <c r="B35" s="4">
        <v>7240178.68365495</v>
      </c>
      <c r="C35" s="4">
        <v>1122278.91559248</v>
      </c>
      <c r="D35" s="4">
        <v>5911883.05029139</v>
      </c>
      <c r="E35" s="4">
        <v>870733.641407958</v>
      </c>
      <c r="F35" s="4">
        <v>221951.712515754</v>
      </c>
      <c r="G35" s="4">
        <v>5294819.76068277</v>
      </c>
      <c r="H35" s="4">
        <v>1598725.88318271</v>
      </c>
      <c r="I35" s="4">
        <v>101031.028260981</v>
      </c>
      <c r="J35" s="4">
        <v>0</v>
      </c>
      <c r="K35" s="4">
        <v>0</v>
      </c>
      <c r="L35" s="4">
        <v>2270296.21696663</v>
      </c>
      <c r="M35" s="4">
        <v>1977553.89194933</v>
      </c>
      <c r="N35" s="4">
        <v>306534.843179065</v>
      </c>
      <c r="O35" s="4">
        <v>1614748.45382562</v>
      </c>
      <c r="P35" s="4">
        <v>237828.75763893</v>
      </c>
      <c r="Q35" s="4">
        <v>60623.0166530606</v>
      </c>
      <c r="R35" s="4">
        <v>1811000.39309808</v>
      </c>
      <c r="S35" s="4">
        <v>1050214.45478592</v>
      </c>
      <c r="T35" s="4">
        <v>835854.973773867</v>
      </c>
      <c r="U35" s="4">
        <v>1747963.35303967</v>
      </c>
      <c r="V35" s="4">
        <v>0</v>
      </c>
      <c r="W35" s="4">
        <v>955654.067980586</v>
      </c>
      <c r="X35" s="4">
        <v>-5298.32440098524</v>
      </c>
      <c r="Y35" s="4">
        <v>35224576.7740788</v>
      </c>
    </row>
    <row r="36" spans="1:25">
      <c r="A36" s="3" t="s">
        <v>35</v>
      </c>
      <c r="B36" s="4">
        <v>5667661.10162056</v>
      </c>
      <c r="C36" s="4">
        <v>874266.265698106</v>
      </c>
      <c r="D36" s="4">
        <v>4605414.79111151</v>
      </c>
      <c r="E36" s="4">
        <v>671283.649523448</v>
      </c>
      <c r="F36" s="4">
        <v>171111.518505977</v>
      </c>
      <c r="G36" s="4">
        <v>4081989.9031037</v>
      </c>
      <c r="H36" s="4">
        <v>1232522.20244431</v>
      </c>
      <c r="I36" s="4">
        <v>39140.1068926841</v>
      </c>
      <c r="J36" s="4">
        <v>0</v>
      </c>
      <c r="K36" s="4">
        <v>0</v>
      </c>
      <c r="L36" s="4">
        <v>1777203.31503786</v>
      </c>
      <c r="M36" s="4">
        <v>1548042.63257513</v>
      </c>
      <c r="N36" s="4">
        <v>238793.644725149</v>
      </c>
      <c r="O36" s="4">
        <v>1257904.85872456</v>
      </c>
      <c r="P36" s="4">
        <v>183351.772341467</v>
      </c>
      <c r="Q36" s="4">
        <v>46736.7262831191</v>
      </c>
      <c r="R36" s="4">
        <v>1396173.17553222</v>
      </c>
      <c r="S36" s="4">
        <v>809652.640560678</v>
      </c>
      <c r="T36" s="4">
        <v>323815.89679342</v>
      </c>
      <c r="U36" s="4">
        <v>677172.881045399</v>
      </c>
      <c r="V36" s="4">
        <v>0</v>
      </c>
      <c r="W36" s="4">
        <v>748092.502181835</v>
      </c>
      <c r="X36" s="4">
        <v>-3419.93544888458</v>
      </c>
      <c r="Y36" s="4">
        <v>26346909.6492523</v>
      </c>
    </row>
    <row r="37" spans="1:25">
      <c r="A37" s="3" t="s">
        <v>36</v>
      </c>
      <c r="B37" s="4">
        <v>6740.81365568244</v>
      </c>
      <c r="C37" s="4">
        <v>1265.48531990247</v>
      </c>
      <c r="D37" s="4">
        <v>6666.25836873568</v>
      </c>
      <c r="E37" s="4">
        <v>1252.75341973298</v>
      </c>
      <c r="F37" s="4">
        <v>319.329303069192</v>
      </c>
      <c r="G37" s="4">
        <v>7617.83310834244</v>
      </c>
      <c r="H37" s="4">
        <v>2300.14004527754</v>
      </c>
      <c r="I37" s="4">
        <v>0</v>
      </c>
      <c r="J37" s="4"/>
      <c r="K37" s="4"/>
      <c r="L37" s="4">
        <v>2113.71078124377</v>
      </c>
      <c r="M37" s="4">
        <v>1841.1592948381</v>
      </c>
      <c r="N37" s="4">
        <v>345.649676468279</v>
      </c>
      <c r="O37" s="4">
        <v>1820.79555737955</v>
      </c>
      <c r="P37" s="4">
        <v>342.172135397516</v>
      </c>
      <c r="Q37" s="4">
        <v>87.2203482385827</v>
      </c>
      <c r="R37" s="4">
        <v>2605.54643544368</v>
      </c>
      <c r="S37" s="4">
        <v>1510.97842913095</v>
      </c>
      <c r="T37" s="4">
        <v>0</v>
      </c>
      <c r="U37" s="4"/>
      <c r="V37" s="4"/>
      <c r="W37" s="4">
        <v>889.741299630473</v>
      </c>
      <c r="X37" s="4">
        <v>-41.4306321762515</v>
      </c>
      <c r="Y37" s="4">
        <v>37678.1565463374</v>
      </c>
    </row>
    <row r="38" spans="1:25">
      <c r="A38" s="3" t="s">
        <v>37</v>
      </c>
      <c r="B38" s="4">
        <v>5735243.57519962</v>
      </c>
      <c r="C38" s="4">
        <v>890253.850189272</v>
      </c>
      <c r="D38" s="4">
        <v>4689633.36499297</v>
      </c>
      <c r="E38" s="4">
        <v>693769.339281242</v>
      </c>
      <c r="F38" s="4">
        <v>176843.164914827</v>
      </c>
      <c r="G38" s="4">
        <v>4218722.50283378</v>
      </c>
      <c r="H38" s="4">
        <v>1273807.45031744</v>
      </c>
      <c r="I38" s="4">
        <v>168758.286651919</v>
      </c>
      <c r="J38" s="4">
        <v>0</v>
      </c>
      <c r="K38" s="4">
        <v>0</v>
      </c>
      <c r="L38" s="4">
        <v>1798395.08955113</v>
      </c>
      <c r="M38" s="4">
        <v>1566501.84325118</v>
      </c>
      <c r="N38" s="4">
        <v>243160.430589806</v>
      </c>
      <c r="O38" s="4">
        <v>1280907.98831993</v>
      </c>
      <c r="P38" s="4">
        <v>189493.425087424</v>
      </c>
      <c r="Q38" s="4">
        <v>48302.24561052</v>
      </c>
      <c r="R38" s="4">
        <v>1442940.16724348</v>
      </c>
      <c r="S38" s="4">
        <v>836773.214851666</v>
      </c>
      <c r="T38" s="4">
        <v>1396179.52713682</v>
      </c>
      <c r="U38" s="4">
        <v>616563.399266704</v>
      </c>
      <c r="V38" s="4">
        <v>0</v>
      </c>
      <c r="W38" s="4">
        <v>757012.92647272</v>
      </c>
      <c r="X38" s="4">
        <v>6319.84433309003</v>
      </c>
      <c r="Y38" s="4">
        <v>28029581.6360956</v>
      </c>
    </row>
    <row r="39" spans="1:25">
      <c r="A39" s="3" t="s">
        <v>38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>
      <c r="A40" s="3" t="s">
        <v>39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40</v>
      </c>
      <c r="B41" s="4">
        <v>10899590.0526526</v>
      </c>
      <c r="C41" s="4">
        <v>1673007.11390886</v>
      </c>
      <c r="D41" s="4">
        <v>8812980.67915072</v>
      </c>
      <c r="E41" s="4">
        <v>1297122.9462527</v>
      </c>
      <c r="F41" s="4">
        <v>330639.182378139</v>
      </c>
      <c r="G41" s="4">
        <v>9925594.19137407</v>
      </c>
      <c r="H41" s="4">
        <v>5458322.58486425</v>
      </c>
      <c r="I41" s="4">
        <v>744182.302482861</v>
      </c>
      <c r="J41" s="4">
        <v>0</v>
      </c>
      <c r="K41" s="4">
        <v>0</v>
      </c>
      <c r="L41" s="4">
        <v>3417774.49759464</v>
      </c>
      <c r="M41" s="4">
        <v>2977071.10156489</v>
      </c>
      <c r="N41" s="4">
        <v>456958.574356514</v>
      </c>
      <c r="O41" s="4">
        <v>2407142.83489627</v>
      </c>
      <c r="P41" s="4">
        <v>354291.053132391</v>
      </c>
      <c r="Q41" s="4">
        <v>90309.4841317861</v>
      </c>
      <c r="R41" s="4">
        <v>3394875.7077224</v>
      </c>
      <c r="S41" s="4">
        <v>3585611.1030722</v>
      </c>
      <c r="T41" s="4">
        <v>6156806.37554218</v>
      </c>
      <c r="U41" s="4">
        <v>445412.483942713</v>
      </c>
      <c r="V41" s="4">
        <v>0</v>
      </c>
      <c r="W41" s="4">
        <v>1438671.34061944</v>
      </c>
      <c r="X41" s="4">
        <v>24277.9062855415</v>
      </c>
      <c r="Y41" s="4">
        <v>63890641.5159251</v>
      </c>
    </row>
    <row r="42" spans="1:25">
      <c r="A42" s="3" t="s">
        <v>41</v>
      </c>
      <c r="B42" s="4">
        <v>2538926.51609181</v>
      </c>
      <c r="C42" s="4">
        <v>390798.810749466</v>
      </c>
      <c r="D42" s="4">
        <v>2058629.84080398</v>
      </c>
      <c r="E42" s="4">
        <v>303942.537085502</v>
      </c>
      <c r="F42" s="4">
        <v>77475.5486688537</v>
      </c>
      <c r="G42" s="4">
        <v>3719466.2703716</v>
      </c>
      <c r="H42" s="4">
        <v>1123061.2687185</v>
      </c>
      <c r="I42" s="4">
        <v>0</v>
      </c>
      <c r="J42" s="4">
        <v>0</v>
      </c>
      <c r="K42" s="4">
        <v>0</v>
      </c>
      <c r="L42" s="4">
        <v>796128.868704893</v>
      </c>
      <c r="M42" s="4">
        <v>693472.389653249</v>
      </c>
      <c r="N42" s="4">
        <v>106741.248100888</v>
      </c>
      <c r="O42" s="4">
        <v>562286.047298187</v>
      </c>
      <c r="P42" s="4">
        <v>83017.6675748785</v>
      </c>
      <c r="Q42" s="4">
        <v>21161.3662445769</v>
      </c>
      <c r="R42" s="4">
        <v>1272178.31431705</v>
      </c>
      <c r="S42" s="4">
        <v>737746.971150762</v>
      </c>
      <c r="T42" s="4">
        <v>0</v>
      </c>
      <c r="U42" s="4">
        <v>30646.8737488926</v>
      </c>
      <c r="V42" s="4">
        <v>0</v>
      </c>
      <c r="W42" s="4">
        <v>335120.935465928</v>
      </c>
      <c r="X42" s="4">
        <v>-3249.80179955595</v>
      </c>
      <c r="Y42" s="4">
        <v>14847551.6729495</v>
      </c>
    </row>
    <row r="43" spans="1:25">
      <c r="A43" s="3" t="s">
        <v>42</v>
      </c>
      <c r="B43" s="4">
        <v>15994127.9800824</v>
      </c>
      <c r="C43" s="4">
        <v>2378809.28444001</v>
      </c>
      <c r="D43" s="4">
        <v>14390594.536431</v>
      </c>
      <c r="E43" s="4">
        <v>2801321.94313549</v>
      </c>
      <c r="F43" s="4">
        <v>762646.090900715</v>
      </c>
      <c r="G43" s="4">
        <v>12206872.8704208</v>
      </c>
      <c r="H43" s="4">
        <v>0</v>
      </c>
      <c r="I43" s="4">
        <v>0</v>
      </c>
      <c r="J43" s="4">
        <v>0</v>
      </c>
      <c r="K43" s="4">
        <v>0</v>
      </c>
      <c r="L43" s="4">
        <v>4840604.58460627</v>
      </c>
      <c r="M43" s="4">
        <v>4368573.1274495</v>
      </c>
      <c r="N43" s="4">
        <v>649738.599583122</v>
      </c>
      <c r="O43" s="4">
        <v>4213644.84453768</v>
      </c>
      <c r="P43" s="4">
        <v>1086610.20420922</v>
      </c>
      <c r="Q43" s="4">
        <v>295824.272038305</v>
      </c>
      <c r="R43" s="4">
        <v>7012065.25725617</v>
      </c>
      <c r="S43" s="4">
        <v>0</v>
      </c>
      <c r="T43" s="4">
        <v>0</v>
      </c>
      <c r="U43" s="4">
        <v>0</v>
      </c>
      <c r="V43" s="4">
        <v>581873.50845017</v>
      </c>
      <c r="W43" s="4">
        <v>2037594.66636704</v>
      </c>
      <c r="X43" s="4">
        <v>27455.3612824954</v>
      </c>
      <c r="Y43" s="4">
        <v>73648357.1311905</v>
      </c>
    </row>
    <row r="44" spans="1:25">
      <c r="A44" s="3" t="s">
        <v>43</v>
      </c>
      <c r="B44" s="4">
        <v>125205.459693892</v>
      </c>
      <c r="C44" s="4">
        <v>19400.9641096123</v>
      </c>
      <c r="D44" s="4">
        <v>102199.399173759</v>
      </c>
      <c r="E44" s="4">
        <v>15034.5069968907</v>
      </c>
      <c r="F44" s="4">
        <v>3832.32531293292</v>
      </c>
      <c r="G44" s="4">
        <v>91422.9116157042</v>
      </c>
      <c r="H44" s="4">
        <v>27604.3721452578</v>
      </c>
      <c r="I44" s="4">
        <v>4511.34472616064</v>
      </c>
      <c r="J44" s="4">
        <v>0</v>
      </c>
      <c r="K44" s="4"/>
      <c r="L44" s="4">
        <v>39260.5616389448</v>
      </c>
      <c r="M44" s="4">
        <v>34198.1261691691</v>
      </c>
      <c r="N44" s="4">
        <v>5299.10293086374</v>
      </c>
      <c r="O44" s="4">
        <v>27914.3414025418</v>
      </c>
      <c r="P44" s="4">
        <v>4106.46603133717</v>
      </c>
      <c r="Q44" s="4">
        <v>1046.74624328203</v>
      </c>
      <c r="R44" s="4">
        <v>31269.6062108943</v>
      </c>
      <c r="S44" s="4">
        <v>18133.5092821076</v>
      </c>
      <c r="T44" s="4">
        <v>37323.4836136595</v>
      </c>
      <c r="U44" s="4">
        <v>305727.997388912</v>
      </c>
      <c r="V44" s="4"/>
      <c r="W44" s="4">
        <v>16526.2643531118</v>
      </c>
      <c r="X44" s="4">
        <v>-270.146304624576</v>
      </c>
      <c r="Y44" s="4">
        <v>909747.342734408</v>
      </c>
    </row>
    <row r="45" spans="1:25">
      <c r="A45" s="3" t="s">
        <v>44</v>
      </c>
      <c r="B45" s="4">
        <v>69040.0478608227</v>
      </c>
      <c r="C45" s="4">
        <v>10629.4294644708</v>
      </c>
      <c r="D45" s="4">
        <v>55993.1608909344</v>
      </c>
      <c r="E45" s="4">
        <v>7722.49250094373</v>
      </c>
      <c r="F45" s="4">
        <v>1968.47848063272</v>
      </c>
      <c r="G45" s="4">
        <v>46959.4878975899</v>
      </c>
      <c r="H45" s="4">
        <v>14179.0187685636</v>
      </c>
      <c r="I45" s="4">
        <v>2317.2576143769</v>
      </c>
      <c r="J45" s="4">
        <v>0</v>
      </c>
      <c r="K45" s="4"/>
      <c r="L45" s="4">
        <v>21648.824749515</v>
      </c>
      <c r="M45" s="4">
        <v>18857.3267750645</v>
      </c>
      <c r="N45" s="4">
        <v>2903.28050247149</v>
      </c>
      <c r="O45" s="4">
        <v>15293.7514501388</v>
      </c>
      <c r="P45" s="4">
        <v>2109.2911885265</v>
      </c>
      <c r="Q45" s="4">
        <v>537.662459820482</v>
      </c>
      <c r="R45" s="4">
        <v>16061.6706301734</v>
      </c>
      <c r="S45" s="4">
        <v>9314.29873130066</v>
      </c>
      <c r="T45" s="4">
        <v>19171.2519988312</v>
      </c>
      <c r="U45" s="4">
        <v>99417.9283277565</v>
      </c>
      <c r="V45" s="4"/>
      <c r="W45" s="4">
        <v>9112.81412718708</v>
      </c>
      <c r="X45" s="4">
        <v>14.5130543369032</v>
      </c>
      <c r="Y45" s="4">
        <v>423251.987473457</v>
      </c>
    </row>
    <row r="46" spans="1:25">
      <c r="A46" s="3" t="s">
        <v>45</v>
      </c>
      <c r="B46" s="4">
        <v>3751.56045555506</v>
      </c>
      <c r="C46" s="4">
        <v>568.355817781007</v>
      </c>
      <c r="D46" s="4">
        <v>2993.95549447722</v>
      </c>
      <c r="E46" s="4">
        <v>407.886240809316</v>
      </c>
      <c r="F46" s="4">
        <v>103.971002559238</v>
      </c>
      <c r="G46" s="4">
        <v>2480.30399337232</v>
      </c>
      <c r="H46" s="4">
        <v>748.906737451333</v>
      </c>
      <c r="I46" s="4">
        <v>122.392802220197</v>
      </c>
      <c r="J46" s="4">
        <v>0</v>
      </c>
      <c r="K46" s="4"/>
      <c r="L46" s="4">
        <v>1176.37338553483</v>
      </c>
      <c r="M46" s="4">
        <v>1024.68644821082</v>
      </c>
      <c r="N46" s="4">
        <v>155.238469735872</v>
      </c>
      <c r="O46" s="4">
        <v>817.757212787137</v>
      </c>
      <c r="P46" s="4">
        <v>111.408441452698</v>
      </c>
      <c r="Q46" s="4">
        <v>28.3982301742172</v>
      </c>
      <c r="R46" s="4">
        <v>848.344553738085</v>
      </c>
      <c r="S46" s="4">
        <v>491.9621864082</v>
      </c>
      <c r="T46" s="4">
        <v>1012.58627424445</v>
      </c>
      <c r="U46" s="4">
        <v>2858.61293452253</v>
      </c>
      <c r="V46" s="4"/>
      <c r="W46" s="4">
        <v>495.180321822725</v>
      </c>
      <c r="X46" s="4">
        <v>3.00818279712524</v>
      </c>
      <c r="Y46" s="4">
        <v>20200.8891856544</v>
      </c>
    </row>
    <row r="47" spans="1:25">
      <c r="A47" s="3" t="s">
        <v>46</v>
      </c>
      <c r="B47" s="4">
        <v>181.697743075011</v>
      </c>
      <c r="C47" s="4">
        <v>28.4216838395002</v>
      </c>
      <c r="D47" s="4">
        <v>149.718281807671</v>
      </c>
      <c r="E47" s="4">
        <v>25.0829036586285</v>
      </c>
      <c r="F47" s="4">
        <v>6.39368132474847</v>
      </c>
      <c r="G47" s="4">
        <v>152.52592484225</v>
      </c>
      <c r="H47" s="4">
        <v>46.0539083336506</v>
      </c>
      <c r="I47" s="4">
        <v>7.52652715253995</v>
      </c>
      <c r="J47" s="4">
        <v>0</v>
      </c>
      <c r="K47" s="4"/>
      <c r="L47" s="4">
        <v>56.9747953411465</v>
      </c>
      <c r="M47" s="4">
        <v>49.6282059706031</v>
      </c>
      <c r="N47" s="4">
        <v>7.76298679194803</v>
      </c>
      <c r="O47" s="4">
        <v>40.8934618634665</v>
      </c>
      <c r="P47" s="4">
        <v>6.85104552232829</v>
      </c>
      <c r="Q47" s="4">
        <v>1.74634493706408</v>
      </c>
      <c r="R47" s="4">
        <v>52.1688220434048</v>
      </c>
      <c r="S47" s="4">
        <v>30.2531414172755</v>
      </c>
      <c r="T47" s="4">
        <v>62.2688421961184</v>
      </c>
      <c r="U47" s="4">
        <v>823.327332189772</v>
      </c>
      <c r="V47" s="4"/>
      <c r="W47" s="4">
        <v>23.9828593877837</v>
      </c>
      <c r="X47" s="4">
        <v>-0.702595415397941</v>
      </c>
      <c r="Y47" s="4">
        <v>1752.57589627951</v>
      </c>
    </row>
    <row r="48" spans="1:25">
      <c r="A48" s="3" t="s">
        <v>47</v>
      </c>
      <c r="B48" s="4">
        <v>1329275.34931436</v>
      </c>
      <c r="C48" s="4">
        <v>203031.67087233</v>
      </c>
      <c r="D48" s="4">
        <v>1069519.775366</v>
      </c>
      <c r="E48" s="4">
        <v>146046.190558534</v>
      </c>
      <c r="F48" s="4">
        <v>37227.4603384499</v>
      </c>
      <c r="G48" s="4">
        <v>888088.181009495</v>
      </c>
      <c r="H48" s="4">
        <v>268150.68797459</v>
      </c>
      <c r="I48" s="4">
        <v>43823.4996124819</v>
      </c>
      <c r="J48" s="4">
        <v>0</v>
      </c>
      <c r="K48" s="4"/>
      <c r="L48" s="4">
        <v>416819.657181709</v>
      </c>
      <c r="M48" s="4">
        <v>363073.033880139</v>
      </c>
      <c r="N48" s="4">
        <v>55455.2709906138</v>
      </c>
      <c r="O48" s="4">
        <v>292124.419396802</v>
      </c>
      <c r="P48" s="4">
        <v>39890.4813213262</v>
      </c>
      <c r="Q48" s="4">
        <v>10168.1619054361</v>
      </c>
      <c r="R48" s="4">
        <v>303755.012938639</v>
      </c>
      <c r="S48" s="4">
        <v>176150.102737479</v>
      </c>
      <c r="T48" s="4">
        <v>362562.776503158</v>
      </c>
      <c r="U48" s="4">
        <v>1406724.9396589</v>
      </c>
      <c r="V48" s="4"/>
      <c r="W48" s="4">
        <v>175455.254703369</v>
      </c>
      <c r="X48" s="4">
        <v>799.800522998464</v>
      </c>
      <c r="Y48" s="4">
        <v>7588141.72678681</v>
      </c>
    </row>
    <row r="49" spans="1:25">
      <c r="A49" s="3" t="s">
        <v>48</v>
      </c>
      <c r="B49" s="4">
        <v>-4832.00426756692</v>
      </c>
      <c r="C49" s="4">
        <v>-748.994844807572</v>
      </c>
      <c r="D49" s="4">
        <v>-3945.51645429058</v>
      </c>
      <c r="E49" s="4">
        <v>-581.116689936909</v>
      </c>
      <c r="F49" s="4">
        <v>-148.127783709409</v>
      </c>
      <c r="G49" s="4">
        <v>-3533.69616931903</v>
      </c>
      <c r="H49" s="4">
        <v>-1066.96956356177</v>
      </c>
      <c r="I49" s="4">
        <v>0</v>
      </c>
      <c r="J49" s="4">
        <v>0</v>
      </c>
      <c r="K49" s="4">
        <v>0</v>
      </c>
      <c r="L49" s="4">
        <v>-1515.16716483659</v>
      </c>
      <c r="M49" s="4">
        <v>-1319.79461595538</v>
      </c>
      <c r="N49" s="4">
        <v>-204.577502174501</v>
      </c>
      <c r="O49" s="4">
        <v>-1077.66282585634</v>
      </c>
      <c r="P49" s="4">
        <v>-158.723924100906</v>
      </c>
      <c r="Q49" s="4">
        <v>-40.4590394767016</v>
      </c>
      <c r="R49" s="4">
        <v>-1208.63890386719</v>
      </c>
      <c r="S49" s="4">
        <v>-700.899929285205</v>
      </c>
      <c r="T49" s="4">
        <v>0</v>
      </c>
      <c r="U49" s="4">
        <v>0</v>
      </c>
      <c r="V49" s="4">
        <v>0</v>
      </c>
      <c r="W49" s="4">
        <v>0</v>
      </c>
      <c r="X49" s="4">
        <v>-9.83680759785427</v>
      </c>
      <c r="Y49" s="4">
        <v>-21092.1864863429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-1382.09140698878</v>
      </c>
      <c r="C51" s="4">
        <v>-214.233945494566</v>
      </c>
      <c r="D51" s="4">
        <v>-1128.53054046529</v>
      </c>
      <c r="E51" s="4">
        <v>-166.21599219406</v>
      </c>
      <c r="F51" s="4">
        <v>-42.3687823239762</v>
      </c>
      <c r="G51" s="4">
        <v>-1010.73816165817</v>
      </c>
      <c r="H51" s="4">
        <v>-305.183808552354</v>
      </c>
      <c r="I51" s="4">
        <v>0</v>
      </c>
      <c r="J51" s="4">
        <v>0</v>
      </c>
      <c r="K51" s="4">
        <v>0</v>
      </c>
      <c r="L51" s="4">
        <v>-433.381140146769</v>
      </c>
      <c r="M51" s="4">
        <v>-377.499003869978</v>
      </c>
      <c r="N51" s="4">
        <v>-58.5150161634644</v>
      </c>
      <c r="O51" s="4">
        <v>-308.242387376302</v>
      </c>
      <c r="P51" s="4">
        <v>-45.3995815061362</v>
      </c>
      <c r="Q51" s="4">
        <v>-11.5724423447014</v>
      </c>
      <c r="R51" s="4">
        <v>-345.705291363145</v>
      </c>
      <c r="S51" s="4">
        <v>-200.477424228747</v>
      </c>
      <c r="T51" s="4">
        <v>0</v>
      </c>
      <c r="U51" s="4">
        <v>0</v>
      </c>
      <c r="V51" s="4">
        <v>0</v>
      </c>
      <c r="W51" s="4">
        <v>0</v>
      </c>
      <c r="X51" s="4">
        <v>-2.81360828765205</v>
      </c>
      <c r="Y51" s="4">
        <v>-6032.96853296409</v>
      </c>
    </row>
    <row r="52" spans="1:25">
      <c r="A52" s="3" t="s">
        <v>51</v>
      </c>
      <c r="B52" s="4">
        <v>-10511.906502832</v>
      </c>
      <c r="C52" s="4">
        <v>-1610.03887849806</v>
      </c>
      <c r="D52" s="4">
        <v>-8481.2798528589</v>
      </c>
      <c r="E52" s="4">
        <v>-1217.08888237756</v>
      </c>
      <c r="F52" s="4">
        <v>-310.238342566829</v>
      </c>
      <c r="G52" s="4">
        <v>-7400.9616241538</v>
      </c>
      <c r="H52" s="4">
        <v>-2234.65754147803</v>
      </c>
      <c r="I52" s="4">
        <v>0</v>
      </c>
      <c r="J52" s="4">
        <v>0</v>
      </c>
      <c r="K52" s="4">
        <v>0</v>
      </c>
      <c r="L52" s="4">
        <v>-3296.20892097083</v>
      </c>
      <c r="M52" s="4">
        <v>-2871.1807435654</v>
      </c>
      <c r="N52" s="4">
        <v>-439.759678521672</v>
      </c>
      <c r="O52" s="4">
        <v>-2316.54337752693</v>
      </c>
      <c r="P52" s="4">
        <v>-332.430864120466</v>
      </c>
      <c r="Q52" s="4">
        <v>-84.7372790895308</v>
      </c>
      <c r="R52" s="4">
        <v>-2531.36934144063</v>
      </c>
      <c r="S52" s="4">
        <v>-1467.96250454423</v>
      </c>
      <c r="T52" s="4">
        <v>0</v>
      </c>
      <c r="U52" s="4">
        <v>0</v>
      </c>
      <c r="V52" s="4">
        <v>0</v>
      </c>
      <c r="W52" s="4">
        <v>0</v>
      </c>
      <c r="X52" s="4">
        <v>-8.11688256718775</v>
      </c>
      <c r="Y52" s="4">
        <v>-45114.481217112</v>
      </c>
    </row>
    <row r="53" spans="1:25">
      <c r="A53" s="3" t="s">
        <v>52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>
      <c r="A54" s="3" t="s">
        <v>53</v>
      </c>
      <c r="B54" s="4">
        <v>-7443.11268680219</v>
      </c>
      <c r="C54" s="4">
        <v>-1132.48082569855</v>
      </c>
      <c r="D54" s="4">
        <v>-5965.62414673252</v>
      </c>
      <c r="E54" s="4">
        <v>-833.120861496683</v>
      </c>
      <c r="F54" s="4">
        <v>-212.364141165822</v>
      </c>
      <c r="G54" s="4">
        <v>-5066.10126301866</v>
      </c>
      <c r="H54" s="4">
        <v>0</v>
      </c>
      <c r="I54" s="4">
        <v>0</v>
      </c>
      <c r="J54" s="4">
        <v>0</v>
      </c>
      <c r="K54" s="4">
        <v>0</v>
      </c>
      <c r="L54" s="4">
        <v>-2333.93004698234</v>
      </c>
      <c r="M54" s="4">
        <v>-2032.98248636215</v>
      </c>
      <c r="N54" s="4">
        <v>-309.321352727666</v>
      </c>
      <c r="O54" s="4">
        <v>-1629.42708526115</v>
      </c>
      <c r="P54" s="4">
        <v>-227.555351062861</v>
      </c>
      <c r="Q54" s="4">
        <v>-58.0043051728862</v>
      </c>
      <c r="R54" s="4">
        <v>-1732.77123556296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0.833691536460539</v>
      </c>
      <c r="Y54" s="4">
        <v>-28975.96209651</v>
      </c>
    </row>
    <row r="55" spans="1:25">
      <c r="A55" s="3" t="s">
        <v>54</v>
      </c>
      <c r="B55" s="4">
        <v>-73843.48460868</v>
      </c>
      <c r="C55" s="4">
        <v>-11446.2625096932</v>
      </c>
      <c r="D55" s="4">
        <v>-56245.6039885556</v>
      </c>
      <c r="E55" s="4">
        <v>-6253.40431926254</v>
      </c>
      <c r="F55" s="4">
        <v>-1594.00502255712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-23155.0340232886</v>
      </c>
      <c r="M55" s="4">
        <v>-20169.3185711927</v>
      </c>
      <c r="N55" s="4">
        <v>-3126.38706354283</v>
      </c>
      <c r="O55" s="4">
        <v>-16469.0206978108</v>
      </c>
      <c r="P55" s="4">
        <v>-2425.64513550737</v>
      </c>
      <c r="Q55" s="4">
        <v>-618.301701207762</v>
      </c>
      <c r="R55" s="4">
        <v>0</v>
      </c>
      <c r="S55" s="4">
        <v>0</v>
      </c>
      <c r="T55" s="4">
        <v>0</v>
      </c>
      <c r="U55" s="4">
        <v>0</v>
      </c>
      <c r="V55" s="4">
        <v>7434.37510521103</v>
      </c>
      <c r="W55" s="4">
        <v>0</v>
      </c>
      <c r="X55" s="4">
        <v>-178.97221195789</v>
      </c>
      <c r="Y55" s="4">
        <v>-208091.064748045</v>
      </c>
    </row>
    <row r="56" spans="1:25">
      <c r="A56" s="3" t="s">
        <v>55</v>
      </c>
      <c r="B56" s="4">
        <v>-1241747.2393725</v>
      </c>
      <c r="C56" s="4">
        <v>-191938.566752488</v>
      </c>
      <c r="D56" s="4">
        <v>-943163.814961362</v>
      </c>
      <c r="E56" s="4">
        <v>-104177.379819052</v>
      </c>
      <c r="F56" s="4">
        <v>-26555.0183852487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-389373.547691643</v>
      </c>
      <c r="M56" s="4">
        <v>-339165.950639051</v>
      </c>
      <c r="N56" s="4">
        <v>-52425.3442188457</v>
      </c>
      <c r="O56" s="4">
        <v>-276163.527254243</v>
      </c>
      <c r="P56" s="4">
        <v>-40409.566003848</v>
      </c>
      <c r="Q56" s="4">
        <v>-10300.477608824</v>
      </c>
      <c r="R56" s="4">
        <v>0</v>
      </c>
      <c r="S56" s="4">
        <v>0</v>
      </c>
      <c r="T56" s="4">
        <v>0</v>
      </c>
      <c r="U56" s="4">
        <v>0</v>
      </c>
      <c r="V56" s="4">
        <v>15475.6379741128</v>
      </c>
      <c r="W56" s="4">
        <v>0</v>
      </c>
      <c r="X56" s="4">
        <v>1218.20053987751</v>
      </c>
      <c r="Y56" s="4">
        <v>-3598726.59419312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39348148.5235268</v>
      </c>
      <c r="C60" s="4">
        <v>6099241.38409012</v>
      </c>
      <c r="D60" s="4">
        <v>32129269.5222759</v>
      </c>
      <c r="E60" s="4">
        <v>4732170.03938027</v>
      </c>
      <c r="F60" s="4">
        <v>1206239.42180282</v>
      </c>
      <c r="G60" s="4">
        <v>28775719.9720762</v>
      </c>
      <c r="H60" s="4">
        <v>8688584.39114153</v>
      </c>
      <c r="I60" s="4">
        <v>1474673.95791596</v>
      </c>
      <c r="J60" s="4">
        <v>0</v>
      </c>
      <c r="K60" s="4">
        <v>0</v>
      </c>
      <c r="L60" s="4">
        <v>12338994.1480112</v>
      </c>
      <c r="M60" s="4">
        <v>10747968.6158098</v>
      </c>
      <c r="N60" s="4">
        <v>1666011.17044307</v>
      </c>
      <c r="O60" s="4">
        <v>8776127.80860172</v>
      </c>
      <c r="P60" s="4">
        <v>1292594.87361963</v>
      </c>
      <c r="Q60" s="4">
        <v>329484.967785395</v>
      </c>
      <c r="R60" s="4">
        <v>9842753.44782162</v>
      </c>
      <c r="S60" s="4">
        <v>5707896.02541866</v>
      </c>
      <c r="T60" s="4">
        <v>12200993.9921807</v>
      </c>
      <c r="U60" s="4">
        <v>22958602.6893359</v>
      </c>
      <c r="V60" s="4">
        <v>0</v>
      </c>
      <c r="W60" s="4">
        <v>5200231.42190055</v>
      </c>
      <c r="X60" s="4">
        <v>27630.9047325248</v>
      </c>
      <c r="Y60" s="4">
        <v>213543337.27787</v>
      </c>
    </row>
    <row r="61" spans="1:25">
      <c r="A61" s="3" t="s">
        <v>32</v>
      </c>
      <c r="B61" s="4">
        <v>19507890.8733154</v>
      </c>
      <c r="C61" s="4">
        <v>3026114.23669388</v>
      </c>
      <c r="D61" s="4">
        <v>15940808.6667221</v>
      </c>
      <c r="E61" s="4">
        <v>2318925.19533427</v>
      </c>
      <c r="F61" s="4">
        <v>591098.579202854</v>
      </c>
      <c r="G61" s="4">
        <v>14101087.133773</v>
      </c>
      <c r="H61" s="4">
        <v>4257703.56701823</v>
      </c>
      <c r="I61" s="4">
        <v>640457.912646249</v>
      </c>
      <c r="J61" s="4">
        <v>0</v>
      </c>
      <c r="K61" s="4">
        <v>0</v>
      </c>
      <c r="L61" s="4">
        <v>6117384.43505055</v>
      </c>
      <c r="M61" s="4">
        <v>5328591.22308312</v>
      </c>
      <c r="N61" s="4">
        <v>826584.783891269</v>
      </c>
      <c r="O61" s="4">
        <v>4354240.7378613</v>
      </c>
      <c r="P61" s="4">
        <v>633415.704603255</v>
      </c>
      <c r="Q61" s="4">
        <v>161458.905094948</v>
      </c>
      <c r="R61" s="4">
        <v>4823285.88611029</v>
      </c>
      <c r="S61" s="4">
        <v>2797064.30570806</v>
      </c>
      <c r="T61" s="4">
        <v>5298949.71189748</v>
      </c>
      <c r="U61" s="4">
        <v>9971030.32623339</v>
      </c>
      <c r="V61" s="4">
        <v>0</v>
      </c>
      <c r="W61" s="4">
        <v>2578152.99832383</v>
      </c>
      <c r="X61" s="4">
        <v>5894.00852794229</v>
      </c>
      <c r="Y61" s="4">
        <v>103280139.191091</v>
      </c>
    </row>
    <row r="62" spans="1:25">
      <c r="A62" s="3" t="s">
        <v>33</v>
      </c>
      <c r="B62" s="4">
        <v>25074.084554052</v>
      </c>
      <c r="C62" s="4">
        <v>5688.2350875464</v>
      </c>
      <c r="D62" s="4">
        <v>29964.1917289208</v>
      </c>
      <c r="E62" s="4">
        <v>6655.04838248854</v>
      </c>
      <c r="F62" s="4">
        <v>1696.38488181081</v>
      </c>
      <c r="G62" s="4">
        <v>40468.4969182106</v>
      </c>
      <c r="H62" s="4">
        <v>12219.119139251</v>
      </c>
      <c r="I62" s="4">
        <v>0</v>
      </c>
      <c r="J62" s="4"/>
      <c r="K62" s="4"/>
      <c r="L62" s="4">
        <v>7862.85998677161</v>
      </c>
      <c r="M62" s="4">
        <v>6849.00011740009</v>
      </c>
      <c r="N62" s="4">
        <v>1553.74457234607</v>
      </c>
      <c r="O62" s="4">
        <v>8184.73560726718</v>
      </c>
      <c r="P62" s="4">
        <v>1817.83016064694</v>
      </c>
      <c r="Q62" s="4">
        <v>463.36847232177</v>
      </c>
      <c r="R62" s="4">
        <v>13842.2752916836</v>
      </c>
      <c r="S62" s="4">
        <v>8027.2525913608</v>
      </c>
      <c r="T62" s="4">
        <v>0</v>
      </c>
      <c r="U62" s="4"/>
      <c r="V62" s="4"/>
      <c r="W62" s="4">
        <v>3313.77834195705</v>
      </c>
      <c r="X62" s="4">
        <v>409.620868758366</v>
      </c>
      <c r="Y62" s="4">
        <v>174090.026702794</v>
      </c>
    </row>
    <row r="63" spans="1:25">
      <c r="A63" s="3" t="s">
        <v>34</v>
      </c>
      <c r="B63" s="4">
        <v>7239794.45105512</v>
      </c>
      <c r="C63" s="4">
        <v>1122219.3568213</v>
      </c>
      <c r="D63" s="4">
        <v>5911569.30966515</v>
      </c>
      <c r="E63" s="4">
        <v>870687.432016529</v>
      </c>
      <c r="F63" s="4">
        <v>221939.933651273</v>
      </c>
      <c r="G63" s="4">
        <v>5294538.76729142</v>
      </c>
      <c r="H63" s="4">
        <v>1598641.03961333</v>
      </c>
      <c r="I63" s="4">
        <v>101026.107091315</v>
      </c>
      <c r="J63" s="4">
        <v>0</v>
      </c>
      <c r="K63" s="4">
        <v>0</v>
      </c>
      <c r="L63" s="4">
        <v>2270291.86166054</v>
      </c>
      <c r="M63" s="4">
        <v>1977553.87393459</v>
      </c>
      <c r="N63" s="4">
        <v>306534.840386653</v>
      </c>
      <c r="O63" s="4">
        <v>1614748.43911589</v>
      </c>
      <c r="P63" s="4">
        <v>237828.755472403</v>
      </c>
      <c r="Q63" s="4">
        <v>60623.0161008088</v>
      </c>
      <c r="R63" s="4">
        <v>1811000.37660058</v>
      </c>
      <c r="S63" s="4">
        <v>1050214.44521887</v>
      </c>
      <c r="T63" s="4">
        <v>835858.610683346</v>
      </c>
      <c r="U63" s="4">
        <v>1747959.05918891</v>
      </c>
      <c r="V63" s="4">
        <v>0</v>
      </c>
      <c r="W63" s="4">
        <v>956807.575583066</v>
      </c>
      <c r="X63" s="4">
        <v>-7136.39858584532</v>
      </c>
      <c r="Y63" s="4">
        <v>35222700.8525652</v>
      </c>
    </row>
    <row r="64" spans="1:25">
      <c r="A64" s="3" t="s">
        <v>35</v>
      </c>
      <c r="B64" s="4">
        <v>5667612.78517282</v>
      </c>
      <c r="C64" s="4">
        <v>874258.733148432</v>
      </c>
      <c r="D64" s="4">
        <v>4605375.11153442</v>
      </c>
      <c r="E64" s="4">
        <v>671277.809740752</v>
      </c>
      <c r="F64" s="4">
        <v>171110.029933918</v>
      </c>
      <c r="G64" s="4">
        <v>4081954.39213301</v>
      </c>
      <c r="H64" s="4">
        <v>1232511.48020814</v>
      </c>
      <c r="I64" s="4">
        <v>39140.0548756606</v>
      </c>
      <c r="J64" s="4">
        <v>0</v>
      </c>
      <c r="K64" s="4">
        <v>0</v>
      </c>
      <c r="L64" s="4">
        <v>1777279.07445574</v>
      </c>
      <c r="M64" s="4">
        <v>1548111.57900295</v>
      </c>
      <c r="N64" s="4">
        <v>238804.258359415</v>
      </c>
      <c r="O64" s="4">
        <v>1257960.76868033</v>
      </c>
      <c r="P64" s="4">
        <v>183359.906432936</v>
      </c>
      <c r="Q64" s="4">
        <v>46738.7996789836</v>
      </c>
      <c r="R64" s="4">
        <v>1396235.11439526</v>
      </c>
      <c r="S64" s="4">
        <v>809688.559431556</v>
      </c>
      <c r="T64" s="4">
        <v>323832.649127702</v>
      </c>
      <c r="U64" s="4">
        <v>677203.303847223</v>
      </c>
      <c r="V64" s="4">
        <v>0</v>
      </c>
      <c r="W64" s="4">
        <v>749028.841217237</v>
      </c>
      <c r="X64" s="4">
        <v>-4751.01193297647</v>
      </c>
      <c r="Y64" s="4">
        <v>26346732.2394435</v>
      </c>
    </row>
    <row r="65" spans="1:25">
      <c r="A65" s="3" t="s">
        <v>36</v>
      </c>
      <c r="B65" s="4">
        <v>6740.81365568244</v>
      </c>
      <c r="C65" s="4">
        <v>1265.48531990247</v>
      </c>
      <c r="D65" s="4">
        <v>6666.25836873568</v>
      </c>
      <c r="E65" s="4">
        <v>1252.75341973298</v>
      </c>
      <c r="F65" s="4">
        <v>319.329303069192</v>
      </c>
      <c r="G65" s="4">
        <v>7617.83310834244</v>
      </c>
      <c r="H65" s="4">
        <v>2300.14004527754</v>
      </c>
      <c r="I65" s="4">
        <v>0</v>
      </c>
      <c r="J65" s="4"/>
      <c r="K65" s="4"/>
      <c r="L65" s="4">
        <v>2113.81890562317</v>
      </c>
      <c r="M65" s="4">
        <v>1841.25699263786</v>
      </c>
      <c r="N65" s="4">
        <v>345.668017745415</v>
      </c>
      <c r="O65" s="4">
        <v>1820.89217461428</v>
      </c>
      <c r="P65" s="4">
        <v>342.190292145203</v>
      </c>
      <c r="Q65" s="4">
        <v>87.2249764291695</v>
      </c>
      <c r="R65" s="4">
        <v>2605.68469406944</v>
      </c>
      <c r="S65" s="4">
        <v>1511.05860647813</v>
      </c>
      <c r="T65" s="4">
        <v>0</v>
      </c>
      <c r="U65" s="4"/>
      <c r="V65" s="4"/>
      <c r="W65" s="4">
        <v>890.862525856763</v>
      </c>
      <c r="X65" s="4">
        <v>-43.1138600047868</v>
      </c>
      <c r="Y65" s="4">
        <v>37678.1565463374</v>
      </c>
    </row>
    <row r="66" spans="1:25">
      <c r="A66" s="3" t="s">
        <v>37</v>
      </c>
      <c r="B66" s="4">
        <v>5734427.3951329</v>
      </c>
      <c r="C66" s="4">
        <v>890127.195513623</v>
      </c>
      <c r="D66" s="4">
        <v>4688966.180018</v>
      </c>
      <c r="E66" s="4">
        <v>693670.656374988</v>
      </c>
      <c r="F66" s="4">
        <v>176818.010448527</v>
      </c>
      <c r="G66" s="4">
        <v>4218122.42471893</v>
      </c>
      <c r="H66" s="4">
        <v>1273626.26182425</v>
      </c>
      <c r="I66" s="4">
        <v>168733.534556318</v>
      </c>
      <c r="J66" s="4">
        <v>0</v>
      </c>
      <c r="K66" s="4">
        <v>0</v>
      </c>
      <c r="L66" s="4">
        <v>1798231.14239882</v>
      </c>
      <c r="M66" s="4">
        <v>1566362.02680989</v>
      </c>
      <c r="N66" s="4">
        <v>243138.737664846</v>
      </c>
      <c r="O66" s="4">
        <v>1280793.71544747</v>
      </c>
      <c r="P66" s="4">
        <v>189476.524923879</v>
      </c>
      <c r="Q66" s="4">
        <v>48297.9377256949</v>
      </c>
      <c r="R66" s="4">
        <v>1442811.47715938</v>
      </c>
      <c r="S66" s="4">
        <v>836698.586382766</v>
      </c>
      <c r="T66" s="4">
        <v>1396048.82174123</v>
      </c>
      <c r="U66" s="4">
        <v>616470.895550273</v>
      </c>
      <c r="V66" s="4">
        <v>0</v>
      </c>
      <c r="W66" s="4">
        <v>757859.026300753</v>
      </c>
      <c r="X66" s="4">
        <v>4762.66361468215</v>
      </c>
      <c r="Y66" s="4">
        <v>28025443.2143072</v>
      </c>
    </row>
    <row r="67" spans="1:25">
      <c r="A67" s="3" t="s">
        <v>38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>
      <c r="A68" s="3" t="s">
        <v>39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>
      <c r="A69" s="3" t="s">
        <v>40</v>
      </c>
      <c r="B69" s="4">
        <v>10898794.4267206</v>
      </c>
      <c r="C69" s="4">
        <v>1672884.88742303</v>
      </c>
      <c r="D69" s="4">
        <v>8812336.82076592</v>
      </c>
      <c r="E69" s="4">
        <v>1297027.84779187</v>
      </c>
      <c r="F69" s="4">
        <v>330614.941594006</v>
      </c>
      <c r="G69" s="4">
        <v>9924881.51331186</v>
      </c>
      <c r="H69" s="4">
        <v>5457945.07824204</v>
      </c>
      <c r="I69" s="4">
        <v>744127.587671332</v>
      </c>
      <c r="J69" s="4">
        <v>0</v>
      </c>
      <c r="K69" s="4">
        <v>0</v>
      </c>
      <c r="L69" s="4">
        <v>3417699.83335494</v>
      </c>
      <c r="M69" s="4">
        <v>2977011.74881243</v>
      </c>
      <c r="N69" s="4">
        <v>456949.435807243</v>
      </c>
      <c r="O69" s="4">
        <v>2407094.69531726</v>
      </c>
      <c r="P69" s="4">
        <v>354283.876751231</v>
      </c>
      <c r="Q69" s="4">
        <v>90307.654858157</v>
      </c>
      <c r="R69" s="4">
        <v>3394812.07869577</v>
      </c>
      <c r="S69" s="4">
        <v>3585553.36710703</v>
      </c>
      <c r="T69" s="4">
        <v>6156680.38203145</v>
      </c>
      <c r="U69" s="4">
        <v>445406.874644981</v>
      </c>
      <c r="V69" s="4">
        <v>0</v>
      </c>
      <c r="W69" s="4">
        <v>1440379.16306989</v>
      </c>
      <c r="X69" s="4">
        <v>25088.2411748369</v>
      </c>
      <c r="Y69" s="4">
        <v>63889880.4551459</v>
      </c>
    </row>
    <row r="70" spans="1:25">
      <c r="A70" s="3" t="s">
        <v>41</v>
      </c>
      <c r="B70" s="4">
        <v>2538926.51609181</v>
      </c>
      <c r="C70" s="4">
        <v>390798.810749466</v>
      </c>
      <c r="D70" s="4">
        <v>2058629.84080398</v>
      </c>
      <c r="E70" s="4">
        <v>303942.537085502</v>
      </c>
      <c r="F70" s="4">
        <v>77475.5486688537</v>
      </c>
      <c r="G70" s="4">
        <v>3719466.2703716</v>
      </c>
      <c r="H70" s="4">
        <v>1123061.2687185</v>
      </c>
      <c r="I70" s="4">
        <v>0</v>
      </c>
      <c r="J70" s="4">
        <v>0</v>
      </c>
      <c r="K70" s="4">
        <v>0</v>
      </c>
      <c r="L70" s="4">
        <v>796169.5937372</v>
      </c>
      <c r="M70" s="4">
        <v>693509.187515798</v>
      </c>
      <c r="N70" s="4">
        <v>106746.912132845</v>
      </c>
      <c r="O70" s="4">
        <v>562315.88399391</v>
      </c>
      <c r="P70" s="4">
        <v>83022.0727577901</v>
      </c>
      <c r="Q70" s="4">
        <v>21162.4891343387</v>
      </c>
      <c r="R70" s="4">
        <v>1272245.82016652</v>
      </c>
      <c r="S70" s="4">
        <v>737786.118364184</v>
      </c>
      <c r="T70" s="4">
        <v>0</v>
      </c>
      <c r="U70" s="4">
        <v>30648.4999700149</v>
      </c>
      <c r="V70" s="4">
        <v>0</v>
      </c>
      <c r="W70" s="4">
        <v>335543.245166488</v>
      </c>
      <c r="X70" s="4">
        <v>-3051.54524550776</v>
      </c>
      <c r="Y70" s="4">
        <v>14848399.0701833</v>
      </c>
    </row>
    <row r="71" spans="1:25">
      <c r="A71" s="3" t="s">
        <v>42</v>
      </c>
      <c r="B71" s="4">
        <v>15994127.9800824</v>
      </c>
      <c r="C71" s="4">
        <v>2378809.28444001</v>
      </c>
      <c r="D71" s="4">
        <v>14390594.536431</v>
      </c>
      <c r="E71" s="4">
        <v>2801321.94313549</v>
      </c>
      <c r="F71" s="4">
        <v>762646.090900715</v>
      </c>
      <c r="G71" s="4">
        <v>12206872.8704208</v>
      </c>
      <c r="H71" s="4">
        <v>0</v>
      </c>
      <c r="I71" s="4">
        <v>0</v>
      </c>
      <c r="J71" s="4">
        <v>0</v>
      </c>
      <c r="K71" s="4">
        <v>0</v>
      </c>
      <c r="L71" s="4">
        <v>4840852.2000186</v>
      </c>
      <c r="M71" s="4">
        <v>4368804.93790926</v>
      </c>
      <c r="N71" s="4">
        <v>649773.07679092</v>
      </c>
      <c r="O71" s="4">
        <v>4213868.43400733</v>
      </c>
      <c r="P71" s="4">
        <v>1086667.86322136</v>
      </c>
      <c r="Q71" s="4">
        <v>295839.969420152</v>
      </c>
      <c r="R71" s="4">
        <v>7012437.33986158</v>
      </c>
      <c r="S71" s="4">
        <v>0</v>
      </c>
      <c r="T71" s="4">
        <v>0</v>
      </c>
      <c r="U71" s="4">
        <v>0</v>
      </c>
      <c r="V71" s="4">
        <v>581904.384519217</v>
      </c>
      <c r="W71" s="4">
        <v>2040162.38417381</v>
      </c>
      <c r="X71" s="4">
        <v>23673.8358577365</v>
      </c>
      <c r="Y71" s="4">
        <v>73648357.1311905</v>
      </c>
    </row>
    <row r="72" spans="1:25">
      <c r="A72" s="3" t="s">
        <v>43</v>
      </c>
      <c r="B72" s="4">
        <v>125191.729107373</v>
      </c>
      <c r="C72" s="4">
        <v>19398.8365137638</v>
      </c>
      <c r="D72" s="4">
        <v>102188.191533964</v>
      </c>
      <c r="E72" s="4">
        <v>15032.8582461126</v>
      </c>
      <c r="F72" s="4">
        <v>3831.90504312675</v>
      </c>
      <c r="G72" s="4">
        <v>91412.8857733743</v>
      </c>
      <c r="H72" s="4">
        <v>27601.3449272678</v>
      </c>
      <c r="I72" s="4">
        <v>4510.84999207133</v>
      </c>
      <c r="J72" s="4">
        <v>0</v>
      </c>
      <c r="K72" s="4"/>
      <c r="L72" s="4">
        <v>39258.2642589055</v>
      </c>
      <c r="M72" s="4">
        <v>34196.1903137698</v>
      </c>
      <c r="N72" s="4">
        <v>5298.80296422319</v>
      </c>
      <c r="O72" s="4">
        <v>27912.7612537273</v>
      </c>
      <c r="P72" s="4">
        <v>4106.23357636583</v>
      </c>
      <c r="Q72" s="4">
        <v>1046.68699005404</v>
      </c>
      <c r="R72" s="4">
        <v>31267.8361304016</v>
      </c>
      <c r="S72" s="4">
        <v>18132.4827974494</v>
      </c>
      <c r="T72" s="4">
        <v>37321.3708409621</v>
      </c>
      <c r="U72" s="4">
        <v>305711.104728242</v>
      </c>
      <c r="V72" s="4"/>
      <c r="W72" s="4">
        <v>16545.2756456118</v>
      </c>
      <c r="X72" s="4">
        <v>-316.803855089802</v>
      </c>
      <c r="Y72" s="4">
        <v>909648.806781677</v>
      </c>
    </row>
    <row r="73" spans="1:25">
      <c r="A73" s="3" t="s">
        <v>44</v>
      </c>
      <c r="B73" s="4">
        <v>69039.2178626498</v>
      </c>
      <c r="C73" s="4">
        <v>10629.3016776672</v>
      </c>
      <c r="D73" s="4">
        <v>55992.4877421942</v>
      </c>
      <c r="E73" s="4">
        <v>7722.39966128234</v>
      </c>
      <c r="F73" s="4">
        <v>1968.45481562099</v>
      </c>
      <c r="G73" s="4">
        <v>46958.9233514987</v>
      </c>
      <c r="H73" s="4">
        <v>14178.8483086634</v>
      </c>
      <c r="I73" s="4">
        <v>2317.2297563489</v>
      </c>
      <c r="J73" s="4">
        <v>0</v>
      </c>
      <c r="K73" s="4"/>
      <c r="L73" s="4">
        <v>21649.6718945024</v>
      </c>
      <c r="M73" s="4">
        <v>18858.1006906625</v>
      </c>
      <c r="N73" s="4">
        <v>2903.39965478259</v>
      </c>
      <c r="O73" s="4">
        <v>15294.3791145443</v>
      </c>
      <c r="P73" s="4">
        <v>2109.3777550569</v>
      </c>
      <c r="Q73" s="4">
        <v>537.684525798819</v>
      </c>
      <c r="R73" s="4">
        <v>16062.3298104262</v>
      </c>
      <c r="S73" s="4">
        <v>9314.68099550802</v>
      </c>
      <c r="T73" s="4">
        <v>19172.038798102</v>
      </c>
      <c r="U73" s="4">
        <v>99422.1430397426</v>
      </c>
      <c r="V73" s="4"/>
      <c r="W73" s="4">
        <v>9124.18813957984</v>
      </c>
      <c r="X73" s="4">
        <v>-7.38569038949535</v>
      </c>
      <c r="Y73" s="4">
        <v>423247.471904242</v>
      </c>
    </row>
    <row r="74" spans="1:25">
      <c r="A74" s="3" t="s">
        <v>45</v>
      </c>
      <c r="B74" s="4">
        <v>3751.32877609828</v>
      </c>
      <c r="C74" s="4">
        <v>568.320718688594</v>
      </c>
      <c r="D74" s="4">
        <v>2993.77060128656</v>
      </c>
      <c r="E74" s="4">
        <v>407.86105159437</v>
      </c>
      <c r="F74" s="4">
        <v>103.964581778957</v>
      </c>
      <c r="G74" s="4">
        <v>2480.15082098215</v>
      </c>
      <c r="H74" s="4">
        <v>748.860488348281</v>
      </c>
      <c r="I74" s="4">
        <v>122.385243792639</v>
      </c>
      <c r="J74" s="4">
        <v>0</v>
      </c>
      <c r="K74" s="4"/>
      <c r="L74" s="4">
        <v>1176.36091029459</v>
      </c>
      <c r="M74" s="4">
        <v>1024.67753797821</v>
      </c>
      <c r="N74" s="4">
        <v>155.237119848911</v>
      </c>
      <c r="O74" s="4">
        <v>817.750101922149</v>
      </c>
      <c r="P74" s="4">
        <v>111.40747269281</v>
      </c>
      <c r="Q74" s="4">
        <v>28.3979832354223</v>
      </c>
      <c r="R74" s="4">
        <v>848.337176898736</v>
      </c>
      <c r="S74" s="4">
        <v>491.957908516631</v>
      </c>
      <c r="T74" s="4">
        <v>1012.57746922975</v>
      </c>
      <c r="U74" s="4">
        <v>2858.5919456346</v>
      </c>
      <c r="V74" s="4"/>
      <c r="W74" s="4">
        <v>495.773715088069</v>
      </c>
      <c r="X74" s="4">
        <v>1.95738105949562</v>
      </c>
      <c r="Y74" s="4">
        <v>20199.6690049692</v>
      </c>
    </row>
    <row r="75" spans="1:25">
      <c r="A75" s="3" t="s">
        <v>46</v>
      </c>
      <c r="B75" s="4">
        <v>181.656397956297</v>
      </c>
      <c r="C75" s="4">
        <v>28.415216517053</v>
      </c>
      <c r="D75" s="4">
        <v>149.684213579688</v>
      </c>
      <c r="E75" s="4">
        <v>25.0771960718863</v>
      </c>
      <c r="F75" s="4">
        <v>6.39222644969653</v>
      </c>
      <c r="G75" s="4">
        <v>152.491217738227</v>
      </c>
      <c r="H75" s="4">
        <v>46.0434288181922</v>
      </c>
      <c r="I75" s="4">
        <v>7.52481449968383</v>
      </c>
      <c r="J75" s="4">
        <v>0</v>
      </c>
      <c r="K75" s="4"/>
      <c r="L75" s="4">
        <v>56.9647446052346</v>
      </c>
      <c r="M75" s="4">
        <v>49.6195459597785</v>
      </c>
      <c r="N75" s="4">
        <v>7.76163216813412</v>
      </c>
      <c r="O75" s="4">
        <v>40.8863260459316</v>
      </c>
      <c r="P75" s="4">
        <v>6.8498500302241</v>
      </c>
      <c r="Q75" s="4">
        <v>1.74604020378262</v>
      </c>
      <c r="R75" s="4">
        <v>52.159718700764</v>
      </c>
      <c r="S75" s="4">
        <v>30.2478623118348</v>
      </c>
      <c r="T75" s="4">
        <v>62.2579764225748</v>
      </c>
      <c r="U75" s="4">
        <v>823.184777385953</v>
      </c>
      <c r="V75" s="4"/>
      <c r="W75" s="4">
        <v>24.0076177428472</v>
      </c>
      <c r="X75" s="4">
        <v>-0.791332486715739</v>
      </c>
      <c r="Y75" s="4">
        <v>1752.17947072107</v>
      </c>
    </row>
    <row r="76" spans="1:25">
      <c r="A76" s="3" t="s">
        <v>47</v>
      </c>
      <c r="B76" s="4">
        <v>1329273.55047665</v>
      </c>
      <c r="C76" s="4">
        <v>203031.396120357</v>
      </c>
      <c r="D76" s="4">
        <v>1069518.32804171</v>
      </c>
      <c r="E76" s="4">
        <v>146045.992921984</v>
      </c>
      <c r="F76" s="4">
        <v>37227.4099605058</v>
      </c>
      <c r="G76" s="4">
        <v>888086.979206945</v>
      </c>
      <c r="H76" s="4">
        <v>268150.325100511</v>
      </c>
      <c r="I76" s="4">
        <v>43823.4403084683</v>
      </c>
      <c r="J76" s="4">
        <v>0</v>
      </c>
      <c r="K76" s="4"/>
      <c r="L76" s="4">
        <v>416840.415010393</v>
      </c>
      <c r="M76" s="4">
        <v>363091.808342817</v>
      </c>
      <c r="N76" s="4">
        <v>55458.1385759709</v>
      </c>
      <c r="O76" s="4">
        <v>292139.525115205</v>
      </c>
      <c r="P76" s="4">
        <v>39892.5440532917</v>
      </c>
      <c r="Q76" s="4">
        <v>10168.6876998587</v>
      </c>
      <c r="R76" s="4">
        <v>303770.720073627</v>
      </c>
      <c r="S76" s="4">
        <v>176159.211437991</v>
      </c>
      <c r="T76" s="4">
        <v>362581.524580489</v>
      </c>
      <c r="U76" s="4">
        <v>1406799.58498256</v>
      </c>
      <c r="V76" s="4"/>
      <c r="W76" s="4">
        <v>175676.12060214</v>
      </c>
      <c r="X76" s="4">
        <v>626.82633849524</v>
      </c>
      <c r="Y76" s="4">
        <v>7588362.52894998</v>
      </c>
    </row>
    <row r="77" spans="1:25">
      <c r="A77" s="3" t="s">
        <v>48</v>
      </c>
      <c r="B77" s="4">
        <v>-4832.00426756692</v>
      </c>
      <c r="C77" s="4">
        <v>-748.994844807572</v>
      </c>
      <c r="D77" s="4">
        <v>-3945.51645429058</v>
      </c>
      <c r="E77" s="4">
        <v>-581.116689936909</v>
      </c>
      <c r="F77" s="4">
        <v>-148.127783709409</v>
      </c>
      <c r="G77" s="4">
        <v>-3533.69616931903</v>
      </c>
      <c r="H77" s="4">
        <v>-1066.96956356177</v>
      </c>
      <c r="I77" s="4">
        <v>0</v>
      </c>
      <c r="J77" s="4">
        <v>0</v>
      </c>
      <c r="K77" s="4">
        <v>0</v>
      </c>
      <c r="L77" s="4">
        <v>-1515.24467142398</v>
      </c>
      <c r="M77" s="4">
        <v>-1319.86464847808</v>
      </c>
      <c r="N77" s="4">
        <v>-204.588357710955</v>
      </c>
      <c r="O77" s="4">
        <v>-1077.72001009199</v>
      </c>
      <c r="P77" s="4">
        <v>-158.732346499879</v>
      </c>
      <c r="Q77" s="4">
        <v>-40.4611863627143</v>
      </c>
      <c r="R77" s="4">
        <v>-1208.70303811236</v>
      </c>
      <c r="S77" s="4">
        <v>-700.937121276759</v>
      </c>
      <c r="T77" s="4">
        <v>0</v>
      </c>
      <c r="U77" s="4">
        <v>0</v>
      </c>
      <c r="V77" s="4">
        <v>0</v>
      </c>
      <c r="W77" s="4">
        <v>0</v>
      </c>
      <c r="X77" s="4">
        <v>-9.50933319396092</v>
      </c>
      <c r="Y77" s="4">
        <v>-21092.1864863429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-1382.09140698878</v>
      </c>
      <c r="C79" s="4">
        <v>-214.233945494566</v>
      </c>
      <c r="D79" s="4">
        <v>-1128.53054046529</v>
      </c>
      <c r="E79" s="4">
        <v>-166.21599219406</v>
      </c>
      <c r="F79" s="4">
        <v>-42.3687823239762</v>
      </c>
      <c r="G79" s="4">
        <v>-1010.73816165817</v>
      </c>
      <c r="H79" s="4">
        <v>-305.183808552354</v>
      </c>
      <c r="I79" s="4">
        <v>0</v>
      </c>
      <c r="J79" s="4">
        <v>0</v>
      </c>
      <c r="K79" s="4">
        <v>0</v>
      </c>
      <c r="L79" s="4">
        <v>-433.40330924731</v>
      </c>
      <c r="M79" s="4">
        <v>-377.519035174273</v>
      </c>
      <c r="N79" s="4">
        <v>-58.5181211573387</v>
      </c>
      <c r="O79" s="4">
        <v>-308.258743703059</v>
      </c>
      <c r="P79" s="4">
        <v>-45.4019905531076</v>
      </c>
      <c r="Q79" s="4">
        <v>-11.573056415498</v>
      </c>
      <c r="R79" s="4">
        <v>-345.723635591386</v>
      </c>
      <c r="S79" s="4">
        <v>-200.488062201954</v>
      </c>
      <c r="T79" s="4">
        <v>0</v>
      </c>
      <c r="U79" s="4">
        <v>0</v>
      </c>
      <c r="V79" s="4">
        <v>0</v>
      </c>
      <c r="W79" s="4">
        <v>0</v>
      </c>
      <c r="X79" s="4">
        <v>-2.71994124297089</v>
      </c>
      <c r="Y79" s="4">
        <v>-6032.9685329641</v>
      </c>
    </row>
    <row r="80" spans="1:25">
      <c r="A80" s="3" t="s">
        <v>51</v>
      </c>
      <c r="B80" s="4">
        <v>-10511.906502832</v>
      </c>
      <c r="C80" s="4">
        <v>-1610.03887849806</v>
      </c>
      <c r="D80" s="4">
        <v>-8481.2798528589</v>
      </c>
      <c r="E80" s="4">
        <v>-1217.08888237756</v>
      </c>
      <c r="F80" s="4">
        <v>-310.238342566829</v>
      </c>
      <c r="G80" s="4">
        <v>-7400.9616241538</v>
      </c>
      <c r="H80" s="4">
        <v>-2234.65754147803</v>
      </c>
      <c r="I80" s="4">
        <v>0</v>
      </c>
      <c r="J80" s="4">
        <v>0</v>
      </c>
      <c r="K80" s="4">
        <v>0</v>
      </c>
      <c r="L80" s="4">
        <v>-3296.37753464642</v>
      </c>
      <c r="M80" s="4">
        <v>-2871.33309759699</v>
      </c>
      <c r="N80" s="4">
        <v>-439.783013576457</v>
      </c>
      <c r="O80" s="4">
        <v>-2316.66630072628</v>
      </c>
      <c r="P80" s="4">
        <v>-332.448503965149</v>
      </c>
      <c r="Q80" s="4">
        <v>-84.7417755205282</v>
      </c>
      <c r="R80" s="4">
        <v>-2531.50366399258</v>
      </c>
      <c r="S80" s="4">
        <v>-1468.0403993289</v>
      </c>
      <c r="T80" s="4">
        <v>0</v>
      </c>
      <c r="U80" s="4">
        <v>0</v>
      </c>
      <c r="V80" s="4">
        <v>0</v>
      </c>
      <c r="W80" s="4">
        <v>0</v>
      </c>
      <c r="X80" s="4">
        <v>-7.41530299356378</v>
      </c>
      <c r="Y80" s="4">
        <v>-45114.481217112</v>
      </c>
    </row>
    <row r="81" spans="1:25">
      <c r="A81" s="3" t="s">
        <v>52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>
      <c r="A82" s="3" t="s">
        <v>53</v>
      </c>
      <c r="B82" s="4">
        <v>-7443.11268680219</v>
      </c>
      <c r="C82" s="4">
        <v>-1132.48082569855</v>
      </c>
      <c r="D82" s="4">
        <v>-5965.62414673252</v>
      </c>
      <c r="E82" s="4">
        <v>-833.120861496683</v>
      </c>
      <c r="F82" s="4">
        <v>-212.364141165822</v>
      </c>
      <c r="G82" s="4">
        <v>-5066.10126301866</v>
      </c>
      <c r="H82" s="4">
        <v>0</v>
      </c>
      <c r="I82" s="4">
        <v>0</v>
      </c>
      <c r="J82" s="4">
        <v>0</v>
      </c>
      <c r="K82" s="4">
        <v>0</v>
      </c>
      <c r="L82" s="4">
        <v>-2334.04943641827</v>
      </c>
      <c r="M82" s="4">
        <v>-2033.09036291386</v>
      </c>
      <c r="N82" s="4">
        <v>-309.337766307775</v>
      </c>
      <c r="O82" s="4">
        <v>-1629.5135478728</v>
      </c>
      <c r="P82" s="4">
        <v>-227.567425877454</v>
      </c>
      <c r="Q82" s="4">
        <v>-58.0073830668022</v>
      </c>
      <c r="R82" s="4">
        <v>-1732.8631819457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1.27093280709853</v>
      </c>
      <c r="Y82" s="4">
        <v>-28975.96209651</v>
      </c>
    </row>
    <row r="83" spans="1:25">
      <c r="A83" s="3" t="s">
        <v>54</v>
      </c>
      <c r="B83" s="4">
        <v>-73843.48460868</v>
      </c>
      <c r="C83" s="4">
        <v>-11446.2625096932</v>
      </c>
      <c r="D83" s="4">
        <v>-56245.6039885556</v>
      </c>
      <c r="E83" s="4">
        <v>-6253.40431926254</v>
      </c>
      <c r="F83" s="4">
        <v>-1594.00502255712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-23156.2184917154</v>
      </c>
      <c r="M83" s="4">
        <v>-20170.3888197326</v>
      </c>
      <c r="N83" s="4">
        <v>-3126.55295963784</v>
      </c>
      <c r="O83" s="4">
        <v>-16469.8945967129</v>
      </c>
      <c r="P83" s="4">
        <v>-2425.77384799487</v>
      </c>
      <c r="Q83" s="4">
        <v>-618.334510273205</v>
      </c>
      <c r="R83" s="4">
        <v>0</v>
      </c>
      <c r="S83" s="4">
        <v>0</v>
      </c>
      <c r="T83" s="4">
        <v>0</v>
      </c>
      <c r="U83" s="4">
        <v>0</v>
      </c>
      <c r="V83" s="4">
        <v>7434.76959692741</v>
      </c>
      <c r="W83" s="4">
        <v>0</v>
      </c>
      <c r="X83" s="4">
        <v>-175.910670157419</v>
      </c>
      <c r="Y83" s="4">
        <v>-208091.064748045</v>
      </c>
    </row>
    <row r="84" spans="1:25">
      <c r="A84" s="3" t="s">
        <v>55</v>
      </c>
      <c r="B84" s="4">
        <v>-1241747.2393725</v>
      </c>
      <c r="C84" s="4">
        <v>-191938.566752488</v>
      </c>
      <c r="D84" s="4">
        <v>-943163.814961362</v>
      </c>
      <c r="E84" s="4">
        <v>-104177.379819052</v>
      </c>
      <c r="F84" s="4">
        <v>-26555.0183852487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-389393.46563575</v>
      </c>
      <c r="M84" s="4">
        <v>-339183.947868961</v>
      </c>
      <c r="N84" s="4">
        <v>-52428.1260752532</v>
      </c>
      <c r="O84" s="4">
        <v>-276178.181374102</v>
      </c>
      <c r="P84" s="4">
        <v>-40411.7102646401</v>
      </c>
      <c r="Q84" s="4">
        <v>-10301.0241851044</v>
      </c>
      <c r="R84" s="4">
        <v>0</v>
      </c>
      <c r="S84" s="4">
        <v>0</v>
      </c>
      <c r="T84" s="4">
        <v>0</v>
      </c>
      <c r="U84" s="4">
        <v>0</v>
      </c>
      <c r="V84" s="4">
        <v>15476.4591609509</v>
      </c>
      <c r="W84" s="4">
        <v>0</v>
      </c>
      <c r="X84" s="4">
        <v>1275.42134039575</v>
      </c>
      <c r="Y84" s="4">
        <v>-3598726.59419312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166059832.38393</v>
      </c>
      <c r="C4" s="4">
        <v>166106593.943207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16729505.0027607</v>
      </c>
      <c r="C5" s="4">
        <v>16732049.7016242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73208.771157583</v>
      </c>
      <c r="C6" s="4">
        <v>73208.771157583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48725201.0834453</v>
      </c>
      <c r="C7" s="4">
        <v>48754154.4802102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7167759.31865938</v>
      </c>
      <c r="C8" s="4">
        <v>7167609.01473172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47857.5901424102</v>
      </c>
      <c r="C9" s="4">
        <v>47857.5901424102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22842997.2113458</v>
      </c>
      <c r="C10" s="4">
        <v>22838718.1172925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105323982.068041</v>
      </c>
      <c r="C13" s="4">
        <v>105317139.233559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212286.862048399</v>
      </c>
      <c r="C14" s="4">
        <v>212286.862048399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104705224.680757</v>
      </c>
      <c r="C15" s="4">
        <v>104705270.378757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1074966.80133439</v>
      </c>
      <c r="C16" s="4">
        <v>1074959.81900249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744640.256831948</v>
      </c>
      <c r="C17" s="4">
        <v>744639.229708819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15498.2550051469</v>
      </c>
      <c r="C18" s="4">
        <v>15498.2284761554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88732.6327142406</v>
      </c>
      <c r="C19" s="4">
        <v>88732.6137274376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2476315.4859714</v>
      </c>
      <c r="C20" s="4">
        <v>2476570.10451997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-2788.16503291624</v>
      </c>
      <c r="C21" s="4">
        <v>-2788.16503291624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-8898.84705503958</v>
      </c>
      <c r="C23" s="4">
        <v>-8898.84705503958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-52990.2316988069</v>
      </c>
      <c r="C24" s="4">
        <v>-52990.2316988069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0</v>
      </c>
      <c r="C25" s="4">
        <v>0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0</v>
      </c>
      <c r="C26" s="4">
        <v>0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-10271.1118606589</v>
      </c>
      <c r="C27" s="4">
        <v>-10271.1118606589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-721550.226092282</v>
      </c>
      <c r="C28" s="4">
        <v>-721550.226092282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58575820.7670436</v>
      </c>
      <c r="C32" s="4">
        <v>1216556.87998141</v>
      </c>
      <c r="D32" s="4">
        <v>4734356.46881315</v>
      </c>
      <c r="E32" s="4">
        <v>1103259.21634955</v>
      </c>
      <c r="F32" s="4">
        <v>4973024.49793925</v>
      </c>
      <c r="G32" s="4">
        <v>40536387.0580177</v>
      </c>
      <c r="H32" s="4">
        <v>10289977.4873908</v>
      </c>
      <c r="I32" s="4">
        <v>7689272.26276604</v>
      </c>
      <c r="J32" s="4">
        <v>0</v>
      </c>
      <c r="K32" s="4">
        <v>0</v>
      </c>
      <c r="L32" s="4">
        <v>10225957.0142009</v>
      </c>
      <c r="M32" s="4">
        <v>11671927.1966434</v>
      </c>
      <c r="N32" s="4">
        <v>242413.390845865</v>
      </c>
      <c r="O32" s="4">
        <v>943376.692009329</v>
      </c>
      <c r="P32" s="4">
        <v>219837.487270906</v>
      </c>
      <c r="Q32" s="4">
        <v>990934.128228705</v>
      </c>
      <c r="R32" s="4">
        <v>8696073.29799978</v>
      </c>
      <c r="S32" s="4">
        <v>3389467.3719247</v>
      </c>
      <c r="T32" s="4">
        <v>5452308.06787037</v>
      </c>
      <c r="U32" s="4">
        <v>14146638.7705524</v>
      </c>
      <c r="V32" s="4">
        <v>0</v>
      </c>
      <c r="W32" s="4">
        <v>-19016468.863897</v>
      </c>
      <c r="X32" s="4">
        <v>-21286.8080213039</v>
      </c>
      <c r="Y32" s="4">
        <v>166059832.38393</v>
      </c>
    </row>
    <row r="33" spans="1:25">
      <c r="A33" s="3" t="s">
        <v>32</v>
      </c>
      <c r="B33" s="4">
        <v>5936690.9710946</v>
      </c>
      <c r="C33" s="4">
        <v>125084.226072443</v>
      </c>
      <c r="D33" s="4">
        <v>486778.156120087</v>
      </c>
      <c r="E33" s="4">
        <v>115312.621020202</v>
      </c>
      <c r="F33" s="4">
        <v>519780.375053182</v>
      </c>
      <c r="G33" s="4">
        <v>4236861.98952941</v>
      </c>
      <c r="H33" s="4">
        <v>1075508.1459786</v>
      </c>
      <c r="I33" s="4">
        <v>685418.258882763</v>
      </c>
      <c r="J33" s="4">
        <v>0</v>
      </c>
      <c r="K33" s="4">
        <v>0</v>
      </c>
      <c r="L33" s="4">
        <v>1036406.24889313</v>
      </c>
      <c r="M33" s="4">
        <v>1182956.10537262</v>
      </c>
      <c r="N33" s="4">
        <v>24924.5159700342</v>
      </c>
      <c r="O33" s="4">
        <v>96996.3224543776</v>
      </c>
      <c r="P33" s="4">
        <v>22977.4077388462</v>
      </c>
      <c r="Q33" s="4">
        <v>103572.406095556</v>
      </c>
      <c r="R33" s="4">
        <v>908913.326728499</v>
      </c>
      <c r="S33" s="4">
        <v>354267.030564518</v>
      </c>
      <c r="T33" s="4">
        <v>486016.280223093</v>
      </c>
      <c r="U33" s="4">
        <v>1261024.99479806</v>
      </c>
      <c r="V33" s="4">
        <v>0</v>
      </c>
      <c r="W33" s="4">
        <v>-1927329.35754127</v>
      </c>
      <c r="X33" s="4">
        <v>-2655.02228802015</v>
      </c>
      <c r="Y33" s="4">
        <v>16729505.0027607</v>
      </c>
    </row>
    <row r="34" spans="1:25">
      <c r="A34" s="3" t="s">
        <v>33</v>
      </c>
      <c r="B34" s="4">
        <v>26475.0586895506</v>
      </c>
      <c r="C34" s="4">
        <v>606.435931908562</v>
      </c>
      <c r="D34" s="4">
        <v>2360.00792432813</v>
      </c>
      <c r="E34" s="4">
        <v>658.908149102583</v>
      </c>
      <c r="F34" s="4">
        <v>2970.07839936391</v>
      </c>
      <c r="G34" s="4">
        <v>24209.8641659947</v>
      </c>
      <c r="H34" s="4">
        <v>6145.56390741788</v>
      </c>
      <c r="I34" s="4">
        <v>0</v>
      </c>
      <c r="J34" s="4"/>
      <c r="K34" s="4"/>
      <c r="L34" s="4">
        <v>4621.92093192338</v>
      </c>
      <c r="M34" s="4">
        <v>5275.4695282931</v>
      </c>
      <c r="N34" s="4">
        <v>120.839553829142</v>
      </c>
      <c r="O34" s="4">
        <v>470.259576657228</v>
      </c>
      <c r="P34" s="4">
        <v>131.295265604327</v>
      </c>
      <c r="Q34" s="4">
        <v>591.823356322533</v>
      </c>
      <c r="R34" s="4">
        <v>5193.62401540092</v>
      </c>
      <c r="S34" s="4">
        <v>2024.31816510735</v>
      </c>
      <c r="T34" s="4">
        <v>0</v>
      </c>
      <c r="U34" s="4"/>
      <c r="V34" s="4"/>
      <c r="W34" s="4">
        <v>-8595.05035775695</v>
      </c>
      <c r="X34" s="4">
        <v>-51.6460454643986</v>
      </c>
      <c r="Y34" s="4">
        <v>73208.771157583</v>
      </c>
    </row>
    <row r="35" spans="1:25">
      <c r="A35" s="3" t="s">
        <v>34</v>
      </c>
      <c r="B35" s="4">
        <v>18954028.5215973</v>
      </c>
      <c r="C35" s="4">
        <v>393654.81352822</v>
      </c>
      <c r="D35" s="4">
        <v>1531948.27432585</v>
      </c>
      <c r="E35" s="4">
        <v>356993.830894294</v>
      </c>
      <c r="F35" s="4">
        <v>1609176.73774322</v>
      </c>
      <c r="G35" s="4">
        <v>13116808.7173002</v>
      </c>
      <c r="H35" s="4">
        <v>3329642.23511713</v>
      </c>
      <c r="I35" s="4">
        <v>1019338.24191974</v>
      </c>
      <c r="J35" s="4">
        <v>0</v>
      </c>
      <c r="K35" s="4">
        <v>0</v>
      </c>
      <c r="L35" s="4">
        <v>3308926.41997502</v>
      </c>
      <c r="M35" s="4">
        <v>3776815.04228545</v>
      </c>
      <c r="N35" s="4">
        <v>78440.3916828212</v>
      </c>
      <c r="O35" s="4">
        <v>305258.867785514</v>
      </c>
      <c r="P35" s="4">
        <v>71135.2559688484</v>
      </c>
      <c r="Q35" s="4">
        <v>320647.555314127</v>
      </c>
      <c r="R35" s="4">
        <v>2813884.96409979</v>
      </c>
      <c r="S35" s="4">
        <v>1096767.58087579</v>
      </c>
      <c r="T35" s="4">
        <v>722792.213668933</v>
      </c>
      <c r="U35" s="4">
        <v>2084176.71497228</v>
      </c>
      <c r="V35" s="4">
        <v>0</v>
      </c>
      <c r="W35" s="4">
        <v>-6153369.91452219</v>
      </c>
      <c r="X35" s="4">
        <v>-11865.38108696</v>
      </c>
      <c r="Y35" s="4">
        <v>48725201.0834453</v>
      </c>
    </row>
    <row r="36" spans="1:25">
      <c r="A36" s="3" t="s">
        <v>35</v>
      </c>
      <c r="B36" s="4">
        <v>2895766.0886188</v>
      </c>
      <c r="C36" s="4">
        <v>60765.7146275384</v>
      </c>
      <c r="D36" s="4">
        <v>236476.040588696</v>
      </c>
      <c r="E36" s="4">
        <v>55434.8317943333</v>
      </c>
      <c r="F36" s="4">
        <v>249876.703921426</v>
      </c>
      <c r="G36" s="4">
        <v>2036808.54400334</v>
      </c>
      <c r="H36" s="4">
        <v>517034.585098137</v>
      </c>
      <c r="I36" s="4">
        <v>65050.7004300985</v>
      </c>
      <c r="J36" s="4">
        <v>0</v>
      </c>
      <c r="K36" s="4">
        <v>0</v>
      </c>
      <c r="L36" s="4">
        <v>505532.473256562</v>
      </c>
      <c r="M36" s="4">
        <v>577015.746809372</v>
      </c>
      <c r="N36" s="4">
        <v>12108.2895279495</v>
      </c>
      <c r="O36" s="4">
        <v>47120.6564988447</v>
      </c>
      <c r="P36" s="4">
        <v>11046.0478809999</v>
      </c>
      <c r="Q36" s="4">
        <v>49790.8976454162</v>
      </c>
      <c r="R36" s="4">
        <v>436946.59731995</v>
      </c>
      <c r="S36" s="4">
        <v>170308.619090199</v>
      </c>
      <c r="T36" s="4">
        <v>46126.1412855809</v>
      </c>
      <c r="U36" s="4">
        <v>133005.070891595</v>
      </c>
      <c r="V36" s="4">
        <v>0</v>
      </c>
      <c r="W36" s="4">
        <v>-940101.989869695</v>
      </c>
      <c r="X36" s="4">
        <v>1647.5592402267</v>
      </c>
      <c r="Y36" s="4">
        <v>7167759.31865938</v>
      </c>
    </row>
    <row r="37" spans="1:25">
      <c r="A37" s="3" t="s">
        <v>36</v>
      </c>
      <c r="B37" s="4">
        <v>17807.4688861145</v>
      </c>
      <c r="C37" s="4">
        <v>412.529243731635</v>
      </c>
      <c r="D37" s="4">
        <v>1605.40006453731</v>
      </c>
      <c r="E37" s="4">
        <v>419.628314488571</v>
      </c>
      <c r="F37" s="4">
        <v>1891.50641758105</v>
      </c>
      <c r="G37" s="4">
        <v>15418.1497190619</v>
      </c>
      <c r="H37" s="4">
        <v>3913.8271814727</v>
      </c>
      <c r="I37" s="4">
        <v>0</v>
      </c>
      <c r="J37" s="4"/>
      <c r="K37" s="4"/>
      <c r="L37" s="4">
        <v>3108.76414494188</v>
      </c>
      <c r="M37" s="4">
        <v>3548.34943281174</v>
      </c>
      <c r="N37" s="4">
        <v>82.2013458159017</v>
      </c>
      <c r="O37" s="4">
        <v>319.895008373639</v>
      </c>
      <c r="P37" s="4">
        <v>83.6159198833877</v>
      </c>
      <c r="Q37" s="4">
        <v>376.905093413755</v>
      </c>
      <c r="R37" s="4">
        <v>3307.58041866432</v>
      </c>
      <c r="S37" s="4">
        <v>1289.19519476203</v>
      </c>
      <c r="T37" s="4">
        <v>0</v>
      </c>
      <c r="U37" s="4"/>
      <c r="V37" s="4"/>
      <c r="W37" s="4">
        <v>-5781.14268282069</v>
      </c>
      <c r="X37" s="4">
        <v>53.7164395765825</v>
      </c>
      <c r="Y37" s="4">
        <v>47857.5901424102</v>
      </c>
    </row>
    <row r="38" spans="1:25">
      <c r="A38" s="3" t="s">
        <v>37</v>
      </c>
      <c r="B38" s="4">
        <v>8817543.76801255</v>
      </c>
      <c r="C38" s="4">
        <v>185001.184721515</v>
      </c>
      <c r="D38" s="4">
        <v>719951.175351363</v>
      </c>
      <c r="E38" s="4">
        <v>168943.175014769</v>
      </c>
      <c r="F38" s="4">
        <v>761524.160104451</v>
      </c>
      <c r="G38" s="4">
        <v>6207377.04405392</v>
      </c>
      <c r="H38" s="4">
        <v>1575714.43028808</v>
      </c>
      <c r="I38" s="4">
        <v>807985.11401913</v>
      </c>
      <c r="J38" s="4">
        <v>0</v>
      </c>
      <c r="K38" s="4">
        <v>0</v>
      </c>
      <c r="L38" s="4">
        <v>1539335.21309295</v>
      </c>
      <c r="M38" s="4">
        <v>1757000.20188815</v>
      </c>
      <c r="N38" s="4">
        <v>36863.6808001366</v>
      </c>
      <c r="O38" s="4">
        <v>143458.812762669</v>
      </c>
      <c r="P38" s="4">
        <v>33663.9318633606</v>
      </c>
      <c r="Q38" s="4">
        <v>151742.723171966</v>
      </c>
      <c r="R38" s="4">
        <v>1331638.30526276</v>
      </c>
      <c r="S38" s="4">
        <v>519032.491128084</v>
      </c>
      <c r="T38" s="4">
        <v>572925.968198312</v>
      </c>
      <c r="U38" s="4">
        <v>376465.357924079</v>
      </c>
      <c r="V38" s="4">
        <v>0</v>
      </c>
      <c r="W38" s="4">
        <v>-2862589.79088519</v>
      </c>
      <c r="X38" s="4">
        <v>-579.73542724234</v>
      </c>
      <c r="Y38" s="4">
        <v>22842997.2113458</v>
      </c>
    </row>
    <row r="39" spans="1:25">
      <c r="A39" s="3" t="s">
        <v>38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>
      <c r="A40" s="3" t="s">
        <v>39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40</v>
      </c>
      <c r="B41" s="4">
        <v>33175357.2422375</v>
      </c>
      <c r="C41" s="4">
        <v>684344.944371665</v>
      </c>
      <c r="D41" s="4">
        <v>2663198.87511966</v>
      </c>
      <c r="E41" s="4">
        <v>612936.406965213</v>
      </c>
      <c r="F41" s="4">
        <v>2762857.28897198</v>
      </c>
      <c r="G41" s="4">
        <v>27686362.9687371</v>
      </c>
      <c r="H41" s="4">
        <v>12273124.5044696</v>
      </c>
      <c r="I41" s="4">
        <v>7124205.61488018</v>
      </c>
      <c r="J41" s="4">
        <v>0</v>
      </c>
      <c r="K41" s="4">
        <v>0</v>
      </c>
      <c r="L41" s="4">
        <v>5791635.05773275</v>
      </c>
      <c r="M41" s="4">
        <v>6610583.50328562</v>
      </c>
      <c r="N41" s="4">
        <v>136363.84882875</v>
      </c>
      <c r="O41" s="4">
        <v>530673.970480128</v>
      </c>
      <c r="P41" s="4">
        <v>122134.850601962</v>
      </c>
      <c r="Q41" s="4">
        <v>550532.091728541</v>
      </c>
      <c r="R41" s="4">
        <v>5939420.33824015</v>
      </c>
      <c r="S41" s="4">
        <v>4042706.12938119</v>
      </c>
      <c r="T41" s="4">
        <v>5051630.69062736</v>
      </c>
      <c r="U41" s="4">
        <v>317061.504973755</v>
      </c>
      <c r="V41" s="4">
        <v>0</v>
      </c>
      <c r="W41" s="4">
        <v>-10770282.6829295</v>
      </c>
      <c r="X41" s="4">
        <v>19134.9193370893</v>
      </c>
      <c r="Y41" s="4">
        <v>105323982.068041</v>
      </c>
    </row>
    <row r="42" spans="1:25">
      <c r="A42" s="3" t="s">
        <v>41</v>
      </c>
      <c r="B42" s="4">
        <v>67371.823852402</v>
      </c>
      <c r="C42" s="4">
        <v>1379.12585055534</v>
      </c>
      <c r="D42" s="4">
        <v>5367.01037109248</v>
      </c>
      <c r="E42" s="4">
        <v>1229.62631023688</v>
      </c>
      <c r="F42" s="4">
        <v>5542.63374690109</v>
      </c>
      <c r="G42" s="4">
        <v>79788.2629077746</v>
      </c>
      <c r="H42" s="4">
        <v>20253.8876467687</v>
      </c>
      <c r="I42" s="4">
        <v>0</v>
      </c>
      <c r="J42" s="4">
        <v>0</v>
      </c>
      <c r="K42" s="4">
        <v>0</v>
      </c>
      <c r="L42" s="4">
        <v>11761.5317320589</v>
      </c>
      <c r="M42" s="4">
        <v>13424.6351619668</v>
      </c>
      <c r="N42" s="4">
        <v>274.807186854607</v>
      </c>
      <c r="O42" s="4">
        <v>1069.44048746931</v>
      </c>
      <c r="P42" s="4">
        <v>245.017629872241</v>
      </c>
      <c r="Q42" s="4">
        <v>1104.43552859078</v>
      </c>
      <c r="R42" s="4">
        <v>17116.5866749057</v>
      </c>
      <c r="S42" s="4">
        <v>6671.52978881381</v>
      </c>
      <c r="T42" s="4">
        <v>0</v>
      </c>
      <c r="U42" s="4">
        <v>1524.44687914254</v>
      </c>
      <c r="V42" s="4">
        <v>0</v>
      </c>
      <c r="W42" s="4">
        <v>-21872.0655351701</v>
      </c>
      <c r="X42" s="4">
        <v>34.1258281635626</v>
      </c>
      <c r="Y42" s="4">
        <v>212286.862048399</v>
      </c>
    </row>
    <row r="43" spans="1:25">
      <c r="A43" s="3" t="s">
        <v>42</v>
      </c>
      <c r="B43" s="4">
        <v>39911459.9773291</v>
      </c>
      <c r="C43" s="4">
        <v>699920.201109468</v>
      </c>
      <c r="D43" s="4">
        <v>3304974.71188086</v>
      </c>
      <c r="E43" s="4">
        <v>1282170.65510883</v>
      </c>
      <c r="F43" s="4">
        <v>5866173.58247423</v>
      </c>
      <c r="G43" s="4">
        <v>38526408.265701</v>
      </c>
      <c r="H43" s="4">
        <v>0</v>
      </c>
      <c r="I43" s="4">
        <v>0</v>
      </c>
      <c r="J43" s="4">
        <v>0</v>
      </c>
      <c r="K43" s="4">
        <v>0</v>
      </c>
      <c r="L43" s="4">
        <v>5909429.68869207</v>
      </c>
      <c r="M43" s="4">
        <v>7952831.88638186</v>
      </c>
      <c r="N43" s="4">
        <v>139467.403509369</v>
      </c>
      <c r="O43" s="4">
        <v>681009.550147839</v>
      </c>
      <c r="P43" s="4">
        <v>287571.655729844</v>
      </c>
      <c r="Q43" s="4">
        <v>1315694.78929277</v>
      </c>
      <c r="R43" s="4">
        <v>9479518.36186841</v>
      </c>
      <c r="S43" s="4">
        <v>0</v>
      </c>
      <c r="T43" s="4">
        <v>0</v>
      </c>
      <c r="U43" s="4">
        <v>0</v>
      </c>
      <c r="V43" s="4">
        <v>324634.780583354</v>
      </c>
      <c r="W43" s="4">
        <v>-10989336.7948196</v>
      </c>
      <c r="X43" s="4">
        <v>13295.9657677346</v>
      </c>
      <c r="Y43" s="4">
        <v>104705224.680757</v>
      </c>
    </row>
    <row r="44" spans="1:25">
      <c r="A44" s="3" t="s">
        <v>43</v>
      </c>
      <c r="B44" s="4">
        <v>334174.993354683</v>
      </c>
      <c r="C44" s="4">
        <v>6935.87624414871</v>
      </c>
      <c r="D44" s="4">
        <v>26991.6771699773</v>
      </c>
      <c r="E44" s="4">
        <v>6287.21884119393</v>
      </c>
      <c r="F44" s="4">
        <v>28340.1152311393</v>
      </c>
      <c r="G44" s="4">
        <v>231007.4846312</v>
      </c>
      <c r="H44" s="4">
        <v>58640.1993071475</v>
      </c>
      <c r="I44" s="4">
        <v>45614.5265290473</v>
      </c>
      <c r="J44" s="4">
        <v>0</v>
      </c>
      <c r="K44" s="4"/>
      <c r="L44" s="4">
        <v>58339.0735719493</v>
      </c>
      <c r="M44" s="4">
        <v>66588.331879921</v>
      </c>
      <c r="N44" s="4">
        <v>1382.05562477035</v>
      </c>
      <c r="O44" s="4">
        <v>5378.41188937348</v>
      </c>
      <c r="P44" s="4">
        <v>1252.80294194475</v>
      </c>
      <c r="Q44" s="4">
        <v>5647.10417012973</v>
      </c>
      <c r="R44" s="4">
        <v>49556.9083614753</v>
      </c>
      <c r="S44" s="4">
        <v>19315.7898040393</v>
      </c>
      <c r="T44" s="4">
        <v>32344.3418970505</v>
      </c>
      <c r="U44" s="4">
        <v>205380.018012095</v>
      </c>
      <c r="V44" s="4"/>
      <c r="W44" s="4">
        <v>-108488.93405174</v>
      </c>
      <c r="X44" s="4">
        <v>278.805924848531</v>
      </c>
      <c r="Y44" s="4">
        <v>1074966.80133439</v>
      </c>
    </row>
    <row r="45" spans="1:25">
      <c r="A45" s="3" t="s">
        <v>44</v>
      </c>
      <c r="B45" s="4">
        <v>234290.087154774</v>
      </c>
      <c r="C45" s="4">
        <v>4647.72740739414</v>
      </c>
      <c r="D45" s="4">
        <v>18087.1101701491</v>
      </c>
      <c r="E45" s="4">
        <v>4143.02108400411</v>
      </c>
      <c r="F45" s="4">
        <v>18674.9814013821</v>
      </c>
      <c r="G45" s="4">
        <v>152224.521455988</v>
      </c>
      <c r="H45" s="4">
        <v>38641.5024251931</v>
      </c>
      <c r="I45" s="4">
        <v>30058.1147117857</v>
      </c>
      <c r="J45" s="4">
        <v>0</v>
      </c>
      <c r="K45" s="4"/>
      <c r="L45" s="4">
        <v>40901.5243615002</v>
      </c>
      <c r="M45" s="4">
        <v>46685.0793442801</v>
      </c>
      <c r="N45" s="4">
        <v>926.114823805767</v>
      </c>
      <c r="O45" s="4">
        <v>3604.07127615405</v>
      </c>
      <c r="P45" s="4">
        <v>825.546101333705</v>
      </c>
      <c r="Q45" s="4">
        <v>3721.21159313298</v>
      </c>
      <c r="R45" s="4">
        <v>32655.9837323338</v>
      </c>
      <c r="S45" s="4">
        <v>12728.3185830907</v>
      </c>
      <c r="T45" s="4">
        <v>21313.6036477252</v>
      </c>
      <c r="U45" s="4">
        <v>156452.429525991</v>
      </c>
      <c r="V45" s="4"/>
      <c r="W45" s="4">
        <v>-76061.5914409036</v>
      </c>
      <c r="X45" s="4">
        <v>120.899472834361</v>
      </c>
      <c r="Y45" s="4">
        <v>744640.256831948</v>
      </c>
    </row>
    <row r="46" spans="1:25">
      <c r="A46" s="3" t="s">
        <v>45</v>
      </c>
      <c r="B46" s="4">
        <v>5462.48955413548</v>
      </c>
      <c r="C46" s="4">
        <v>108.410450616966</v>
      </c>
      <c r="D46" s="4">
        <v>421.890440645261</v>
      </c>
      <c r="E46" s="4">
        <v>95.1923819278026</v>
      </c>
      <c r="F46" s="4">
        <v>429.086873083655</v>
      </c>
      <c r="G46" s="4">
        <v>3497.5961964477</v>
      </c>
      <c r="H46" s="4">
        <v>887.848886727858</v>
      </c>
      <c r="I46" s="4">
        <v>690.632144432305</v>
      </c>
      <c r="J46" s="4">
        <v>0</v>
      </c>
      <c r="K46" s="4"/>
      <c r="L46" s="4">
        <v>953.621863759508</v>
      </c>
      <c r="M46" s="4">
        <v>1088.46584739904</v>
      </c>
      <c r="N46" s="4">
        <v>21.6020684027437</v>
      </c>
      <c r="O46" s="4">
        <v>84.0666753566317</v>
      </c>
      <c r="P46" s="4">
        <v>18.9682114050976</v>
      </c>
      <c r="Q46" s="4">
        <v>85.5006498941898</v>
      </c>
      <c r="R46" s="4">
        <v>750.322243755529</v>
      </c>
      <c r="S46" s="4">
        <v>292.453004532939</v>
      </c>
      <c r="T46" s="4">
        <v>489.713341437114</v>
      </c>
      <c r="U46" s="4">
        <v>1894.10957628872</v>
      </c>
      <c r="V46" s="4"/>
      <c r="W46" s="4">
        <v>-1773.38125467675</v>
      </c>
      <c r="X46" s="4">
        <v>-0.334150424893756</v>
      </c>
      <c r="Y46" s="4">
        <v>15498.2550051469</v>
      </c>
    </row>
    <row r="47" spans="1:25">
      <c r="A47" s="3" t="s">
        <v>46</v>
      </c>
      <c r="B47" s="4">
        <v>27758.8887967214</v>
      </c>
      <c r="C47" s="4">
        <v>590.605788853034</v>
      </c>
      <c r="D47" s="4">
        <v>2298.40329127693</v>
      </c>
      <c r="E47" s="4">
        <v>539.189270740413</v>
      </c>
      <c r="F47" s="4">
        <v>2430.43648553443</v>
      </c>
      <c r="G47" s="4">
        <v>19811.105724168</v>
      </c>
      <c r="H47" s="4">
        <v>5028.95908335983</v>
      </c>
      <c r="I47" s="4">
        <v>3911.88280789916</v>
      </c>
      <c r="J47" s="4">
        <v>0</v>
      </c>
      <c r="K47" s="4"/>
      <c r="L47" s="4">
        <v>4846.04739430242</v>
      </c>
      <c r="M47" s="4">
        <v>5531.28790774614</v>
      </c>
      <c r="N47" s="4">
        <v>117.685210025896</v>
      </c>
      <c r="O47" s="4">
        <v>457.984122680932</v>
      </c>
      <c r="P47" s="4">
        <v>107.439858816869</v>
      </c>
      <c r="Q47" s="4">
        <v>484.293303000279</v>
      </c>
      <c r="R47" s="4">
        <v>4249.97983281573</v>
      </c>
      <c r="S47" s="4">
        <v>1656.51409331845</v>
      </c>
      <c r="T47" s="4">
        <v>2773.83729762736</v>
      </c>
      <c r="U47" s="4">
        <v>15152.1604891631</v>
      </c>
      <c r="V47" s="4"/>
      <c r="W47" s="4">
        <v>-9011.84204654338</v>
      </c>
      <c r="X47" s="4">
        <v>-2.22599726643121</v>
      </c>
      <c r="Y47" s="4">
        <v>88732.6327142406</v>
      </c>
    </row>
    <row r="48" spans="1:25">
      <c r="A48" s="3" t="s">
        <v>47</v>
      </c>
      <c r="B48" s="4">
        <v>862168.317497629</v>
      </c>
      <c r="C48" s="4">
        <v>16804.8414306708</v>
      </c>
      <c r="D48" s="4">
        <v>65397.7722240916</v>
      </c>
      <c r="E48" s="4">
        <v>14681.1821099499</v>
      </c>
      <c r="F48" s="4">
        <v>66176.5405713652</v>
      </c>
      <c r="G48" s="4">
        <v>539421.807367545</v>
      </c>
      <c r="H48" s="4">
        <v>136929.772406094</v>
      </c>
      <c r="I48" s="4">
        <v>106513.736478261</v>
      </c>
      <c r="J48" s="4">
        <v>0</v>
      </c>
      <c r="K48" s="4"/>
      <c r="L48" s="4">
        <v>150514.257218861</v>
      </c>
      <c r="M48" s="4">
        <v>171797.265515172</v>
      </c>
      <c r="N48" s="4">
        <v>3348.56401773688</v>
      </c>
      <c r="O48" s="4">
        <v>13031.2819560478</v>
      </c>
      <c r="P48" s="4">
        <v>2925.39970424811</v>
      </c>
      <c r="Q48" s="4">
        <v>13186.4607880881</v>
      </c>
      <c r="R48" s="4">
        <v>115719.5279563</v>
      </c>
      <c r="S48" s="4">
        <v>45103.9855416842</v>
      </c>
      <c r="T48" s="4">
        <v>75526.7449107765</v>
      </c>
      <c r="U48" s="4">
        <v>357021.460126493</v>
      </c>
      <c r="V48" s="4"/>
      <c r="W48" s="4">
        <v>-279900.422229451</v>
      </c>
      <c r="X48" s="4">
        <v>-53.0096201634899</v>
      </c>
      <c r="Y48" s="4">
        <v>2476315.4859714</v>
      </c>
    </row>
    <row r="49" spans="1:25">
      <c r="A49" s="3" t="s">
        <v>48</v>
      </c>
      <c r="B49" s="4">
        <v>-1035.27568704061</v>
      </c>
      <c r="C49" s="4">
        <v>-21.5015640114656</v>
      </c>
      <c r="D49" s="4">
        <v>-83.6755521606504</v>
      </c>
      <c r="E49" s="4">
        <v>-19.4991282791001</v>
      </c>
      <c r="F49" s="4">
        <v>-87.8937979247315</v>
      </c>
      <c r="G49" s="4">
        <v>-716.444693596928</v>
      </c>
      <c r="H49" s="4">
        <v>-181.86622694128</v>
      </c>
      <c r="I49" s="4">
        <v>0</v>
      </c>
      <c r="J49" s="4">
        <v>0</v>
      </c>
      <c r="K49" s="4">
        <v>0</v>
      </c>
      <c r="L49" s="4">
        <v>-180.734721850981</v>
      </c>
      <c r="M49" s="4">
        <v>-206.290962539813</v>
      </c>
      <c r="N49" s="4">
        <v>-4.28444171109243</v>
      </c>
      <c r="O49" s="4">
        <v>-16.6733464451521</v>
      </c>
      <c r="P49" s="4">
        <v>-3.88543263570825</v>
      </c>
      <c r="Q49" s="4">
        <v>-17.5138819564121</v>
      </c>
      <c r="R49" s="4">
        <v>-153.695383867458</v>
      </c>
      <c r="S49" s="4">
        <v>-59.9058300203168</v>
      </c>
      <c r="T49" s="4">
        <v>0</v>
      </c>
      <c r="U49" s="4">
        <v>0</v>
      </c>
      <c r="V49" s="4">
        <v>0</v>
      </c>
      <c r="W49" s="4">
        <v>0</v>
      </c>
      <c r="X49" s="4">
        <v>0.975618065452469</v>
      </c>
      <c r="Y49" s="4">
        <v>-2788.16503291624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-3304.23769397158</v>
      </c>
      <c r="C51" s="4">
        <v>-68.6254677622319</v>
      </c>
      <c r="D51" s="4">
        <v>-267.063079886915</v>
      </c>
      <c r="E51" s="4">
        <v>-62.2343936652912</v>
      </c>
      <c r="F51" s="4">
        <v>-280.526244173093</v>
      </c>
      <c r="G51" s="4">
        <v>-2286.64073914067</v>
      </c>
      <c r="H51" s="4">
        <v>-580.453351548859</v>
      </c>
      <c r="I51" s="4">
        <v>0</v>
      </c>
      <c r="J51" s="4">
        <v>0</v>
      </c>
      <c r="K51" s="4">
        <v>0</v>
      </c>
      <c r="L51" s="4">
        <v>-576.841983275571</v>
      </c>
      <c r="M51" s="4">
        <v>-658.408560040871</v>
      </c>
      <c r="N51" s="4">
        <v>-13.6744385834886</v>
      </c>
      <c r="O51" s="4">
        <v>-53.2154869455152</v>
      </c>
      <c r="P51" s="4">
        <v>-12.4009412497591</v>
      </c>
      <c r="Q51" s="4">
        <v>-55.8981821485353</v>
      </c>
      <c r="R51" s="4">
        <v>-490.541878961722</v>
      </c>
      <c r="S51" s="4">
        <v>-191.198445128772</v>
      </c>
      <c r="T51" s="4">
        <v>0</v>
      </c>
      <c r="U51" s="4">
        <v>0</v>
      </c>
      <c r="V51" s="4">
        <v>0</v>
      </c>
      <c r="W51" s="4">
        <v>0</v>
      </c>
      <c r="X51" s="4">
        <v>3.11383144329675</v>
      </c>
      <c r="Y51" s="4">
        <v>-8898.84705503958</v>
      </c>
    </row>
    <row r="52" spans="1:25">
      <c r="A52" s="3" t="s">
        <v>51</v>
      </c>
      <c r="B52" s="4">
        <v>-19422.3170110706</v>
      </c>
      <c r="C52" s="4">
        <v>-408.679489891295</v>
      </c>
      <c r="D52" s="4">
        <v>-1590.41835073727</v>
      </c>
      <c r="E52" s="4">
        <v>-375.89832486382</v>
      </c>
      <c r="F52" s="4">
        <v>-1694.39017646949</v>
      </c>
      <c r="G52" s="4">
        <v>-13811.4051215979</v>
      </c>
      <c r="H52" s="4">
        <v>-3505.96237319002</v>
      </c>
      <c r="I52" s="4">
        <v>0</v>
      </c>
      <c r="J52" s="4">
        <v>0</v>
      </c>
      <c r="K52" s="4">
        <v>0</v>
      </c>
      <c r="L52" s="4">
        <v>-3390.67854740391</v>
      </c>
      <c r="M52" s="4">
        <v>-3870.12707931002</v>
      </c>
      <c r="N52" s="4">
        <v>-81.4342366920167</v>
      </c>
      <c r="O52" s="4">
        <v>-316.90972416481</v>
      </c>
      <c r="P52" s="4">
        <v>-74.9022006639852</v>
      </c>
      <c r="Q52" s="4">
        <v>-337.627343902054</v>
      </c>
      <c r="R52" s="4">
        <v>-2962.89334108353</v>
      </c>
      <c r="S52" s="4">
        <v>-1154.84655682531</v>
      </c>
      <c r="T52" s="4">
        <v>0</v>
      </c>
      <c r="U52" s="4">
        <v>0</v>
      </c>
      <c r="V52" s="4">
        <v>0</v>
      </c>
      <c r="W52" s="4">
        <v>0</v>
      </c>
      <c r="X52" s="4">
        <v>8.25817905916704</v>
      </c>
      <c r="Y52" s="4">
        <v>-52990.2316988069</v>
      </c>
    </row>
    <row r="53" spans="1:25">
      <c r="A53" s="3" t="s">
        <v>52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>
      <c r="A54" s="3" t="s">
        <v>53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54</v>
      </c>
      <c r="B55" s="4">
        <v>-6546.14228929987</v>
      </c>
      <c r="C55" s="4">
        <v>-135.956344018753</v>
      </c>
      <c r="D55" s="4">
        <v>-511.643120297127</v>
      </c>
      <c r="E55" s="4">
        <v>-109.538947804198</v>
      </c>
      <c r="F55" s="4">
        <v>-493.755105632558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-1142.8020774211</v>
      </c>
      <c r="M55" s="4">
        <v>-1304.39651069414</v>
      </c>
      <c r="N55" s="4">
        <v>-27.0909144511981</v>
      </c>
      <c r="O55" s="4">
        <v>-105.427085398632</v>
      </c>
      <c r="P55" s="4">
        <v>-24.5679437923843</v>
      </c>
      <c r="Q55" s="4">
        <v>-110.741867852035</v>
      </c>
      <c r="R55" s="4">
        <v>0</v>
      </c>
      <c r="S55" s="4">
        <v>0</v>
      </c>
      <c r="T55" s="4">
        <v>0</v>
      </c>
      <c r="U55" s="4">
        <v>0</v>
      </c>
      <c r="V55" s="4">
        <v>247.587556563904</v>
      </c>
      <c r="W55" s="4">
        <v>0</v>
      </c>
      <c r="X55" s="4">
        <v>-6.63721056084899</v>
      </c>
      <c r="Y55" s="4">
        <v>-10271.1118606589</v>
      </c>
    </row>
    <row r="56" spans="1:25">
      <c r="A56" s="3" t="s">
        <v>55</v>
      </c>
      <c r="B56" s="4">
        <v>-451189.512248632</v>
      </c>
      <c r="C56" s="4">
        <v>-9360.8521780103</v>
      </c>
      <c r="D56" s="4">
        <v>-35227.5993559869</v>
      </c>
      <c r="E56" s="4">
        <v>-7526.79055619155</v>
      </c>
      <c r="F56" s="4">
        <v>-33927.5786434391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-78767.0492209077</v>
      </c>
      <c r="M56" s="4">
        <v>-89904.8629604185</v>
      </c>
      <c r="N56" s="4">
        <v>-1865.26084806907</v>
      </c>
      <c r="O56" s="4">
        <v>-7258.85481179856</v>
      </c>
      <c r="P56" s="4">
        <v>-1688.14628064627</v>
      </c>
      <c r="Q56" s="4">
        <v>-7609.4472498828</v>
      </c>
      <c r="R56" s="4">
        <v>0</v>
      </c>
      <c r="S56" s="4">
        <v>0</v>
      </c>
      <c r="T56" s="4">
        <v>0</v>
      </c>
      <c r="U56" s="4">
        <v>0</v>
      </c>
      <c r="V56" s="4">
        <v>2723.46312220295</v>
      </c>
      <c r="W56" s="4">
        <v>0</v>
      </c>
      <c r="X56" s="4">
        <v>52.2651394974467</v>
      </c>
      <c r="Y56" s="4">
        <v>-721550.226092282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58568787.7559269</v>
      </c>
      <c r="C60" s="4">
        <v>1216410.8118948</v>
      </c>
      <c r="D60" s="4">
        <v>4733788.02980129</v>
      </c>
      <c r="E60" s="4">
        <v>1103126.7515504</v>
      </c>
      <c r="F60" s="4">
        <v>4972427.40282185</v>
      </c>
      <c r="G60" s="4">
        <v>40531519.9839062</v>
      </c>
      <c r="H60" s="4">
        <v>10288742.002764</v>
      </c>
      <c r="I60" s="4">
        <v>7688463.45705341</v>
      </c>
      <c r="J60" s="4">
        <v>0</v>
      </c>
      <c r="K60" s="4">
        <v>0</v>
      </c>
      <c r="L60" s="4">
        <v>10225859.0412207</v>
      </c>
      <c r="M60" s="4">
        <v>11671734.2310104</v>
      </c>
      <c r="N60" s="4">
        <v>242409.383156934</v>
      </c>
      <c r="O60" s="4">
        <v>943361.095674847</v>
      </c>
      <c r="P60" s="4">
        <v>219833.852817128</v>
      </c>
      <c r="Q60" s="4">
        <v>990917.74565296</v>
      </c>
      <c r="R60" s="4">
        <v>8695929.53054295</v>
      </c>
      <c r="S60" s="4">
        <v>3389411.33570153</v>
      </c>
      <c r="T60" s="4">
        <v>5452299.06954527</v>
      </c>
      <c r="U60" s="4">
        <v>14147005.5705045</v>
      </c>
      <c r="V60" s="4">
        <v>0</v>
      </c>
      <c r="W60" s="4">
        <v>-19001541.6169297</v>
      </c>
      <c r="X60" s="4">
        <v>26108.508590396</v>
      </c>
      <c r="Y60" s="4">
        <v>166106593.943207</v>
      </c>
    </row>
    <row r="61" spans="1:25">
      <c r="A61" s="3" t="s">
        <v>32</v>
      </c>
      <c r="B61" s="4">
        <v>5935827.54396007</v>
      </c>
      <c r="C61" s="4">
        <v>125066.044500738</v>
      </c>
      <c r="D61" s="4">
        <v>486707.400660125</v>
      </c>
      <c r="E61" s="4">
        <v>115295.937744623</v>
      </c>
      <c r="F61" s="4">
        <v>519705.173924628</v>
      </c>
      <c r="G61" s="4">
        <v>4236249.00601092</v>
      </c>
      <c r="H61" s="4">
        <v>1075352.5429004</v>
      </c>
      <c r="I61" s="4">
        <v>685295.62126682</v>
      </c>
      <c r="J61" s="4">
        <v>0</v>
      </c>
      <c r="K61" s="4">
        <v>0</v>
      </c>
      <c r="L61" s="4">
        <v>1036370.02033371</v>
      </c>
      <c r="M61" s="4">
        <v>1182906.53074345</v>
      </c>
      <c r="N61" s="4">
        <v>24923.4735541989</v>
      </c>
      <c r="O61" s="4">
        <v>96992.2657857298</v>
      </c>
      <c r="P61" s="4">
        <v>22976.4622904318</v>
      </c>
      <c r="Q61" s="4">
        <v>103568.144415204</v>
      </c>
      <c r="R61" s="4">
        <v>908875.927789799</v>
      </c>
      <c r="S61" s="4">
        <v>354252.453584987</v>
      </c>
      <c r="T61" s="4">
        <v>485979.63677238</v>
      </c>
      <c r="U61" s="4">
        <v>1260964.69413664</v>
      </c>
      <c r="V61" s="4">
        <v>0</v>
      </c>
      <c r="W61" s="4">
        <v>-1925767.60470957</v>
      </c>
      <c r="X61" s="4">
        <v>508.425958891892</v>
      </c>
      <c r="Y61" s="4">
        <v>16732049.7016242</v>
      </c>
    </row>
    <row r="62" spans="1:25">
      <c r="A62" s="3" t="s">
        <v>33</v>
      </c>
      <c r="B62" s="4">
        <v>26475.0586895506</v>
      </c>
      <c r="C62" s="4">
        <v>606.435931908562</v>
      </c>
      <c r="D62" s="4">
        <v>2360.00792432813</v>
      </c>
      <c r="E62" s="4">
        <v>658.908149102583</v>
      </c>
      <c r="F62" s="4">
        <v>2970.07839936391</v>
      </c>
      <c r="G62" s="4">
        <v>24209.8641659947</v>
      </c>
      <c r="H62" s="4">
        <v>6145.56390741788</v>
      </c>
      <c r="I62" s="4">
        <v>0</v>
      </c>
      <c r="J62" s="4"/>
      <c r="K62" s="4"/>
      <c r="L62" s="4">
        <v>4622.43165072156</v>
      </c>
      <c r="M62" s="4">
        <v>5276.01578613117</v>
      </c>
      <c r="N62" s="4">
        <v>120.852066374817</v>
      </c>
      <c r="O62" s="4">
        <v>470.308270518181</v>
      </c>
      <c r="P62" s="4">
        <v>131.3088608052</v>
      </c>
      <c r="Q62" s="4">
        <v>591.884637720407</v>
      </c>
      <c r="R62" s="4">
        <v>5194.16179840036</v>
      </c>
      <c r="S62" s="4">
        <v>2024.52777671794</v>
      </c>
      <c r="T62" s="4">
        <v>0</v>
      </c>
      <c r="U62" s="4"/>
      <c r="V62" s="4"/>
      <c r="W62" s="4">
        <v>-8589.33484497882</v>
      </c>
      <c r="X62" s="4">
        <v>-59.3020124941248</v>
      </c>
      <c r="Y62" s="4">
        <v>73208.771157583</v>
      </c>
    </row>
    <row r="63" spans="1:25">
      <c r="A63" s="3" t="s">
        <v>34</v>
      </c>
      <c r="B63" s="4">
        <v>18953287.1111104</v>
      </c>
      <c r="C63" s="4">
        <v>393639.41522877</v>
      </c>
      <c r="D63" s="4">
        <v>1531888.3502567</v>
      </c>
      <c r="E63" s="4">
        <v>356979.866634946</v>
      </c>
      <c r="F63" s="4">
        <v>1609113.79278631</v>
      </c>
      <c r="G63" s="4">
        <v>13116295.6369529</v>
      </c>
      <c r="H63" s="4">
        <v>3329511.99200455</v>
      </c>
      <c r="I63" s="4">
        <v>1019287.82206362</v>
      </c>
      <c r="J63" s="4">
        <v>0</v>
      </c>
      <c r="K63" s="4">
        <v>0</v>
      </c>
      <c r="L63" s="4">
        <v>3309162.60677407</v>
      </c>
      <c r="M63" s="4">
        <v>3777058.36915719</v>
      </c>
      <c r="N63" s="4">
        <v>78445.4453205855</v>
      </c>
      <c r="O63" s="4">
        <v>305278.534537668</v>
      </c>
      <c r="P63" s="4">
        <v>71139.8389624851</v>
      </c>
      <c r="Q63" s="4">
        <v>320668.213505141</v>
      </c>
      <c r="R63" s="4">
        <v>2814066.252783</v>
      </c>
      <c r="S63" s="4">
        <v>1096838.24174255</v>
      </c>
      <c r="T63" s="4">
        <v>722831.301062879</v>
      </c>
      <c r="U63" s="4">
        <v>2084346.90603209</v>
      </c>
      <c r="V63" s="4">
        <v>0</v>
      </c>
      <c r="W63" s="4">
        <v>-6149037.52695371</v>
      </c>
      <c r="X63" s="4">
        <v>13352.3102480541</v>
      </c>
      <c r="Y63" s="4">
        <v>48754154.4802102</v>
      </c>
    </row>
    <row r="64" spans="1:25">
      <c r="A64" s="3" t="s">
        <v>35</v>
      </c>
      <c r="B64" s="4">
        <v>2895697.66887093</v>
      </c>
      <c r="C64" s="4">
        <v>60764.2774935769</v>
      </c>
      <c r="D64" s="4">
        <v>236470.447833783</v>
      </c>
      <c r="E64" s="4">
        <v>55433.5156301016</v>
      </c>
      <c r="F64" s="4">
        <v>249870.771211442</v>
      </c>
      <c r="G64" s="4">
        <v>2036760.18497589</v>
      </c>
      <c r="H64" s="4">
        <v>517022.309378966</v>
      </c>
      <c r="I64" s="4">
        <v>65047.1462712412</v>
      </c>
      <c r="J64" s="4">
        <v>0</v>
      </c>
      <c r="K64" s="4">
        <v>0</v>
      </c>
      <c r="L64" s="4">
        <v>505576.388421476</v>
      </c>
      <c r="M64" s="4">
        <v>577061.860068933</v>
      </c>
      <c r="N64" s="4">
        <v>12109.2569065957</v>
      </c>
      <c r="O64" s="4">
        <v>47124.4211525381</v>
      </c>
      <c r="P64" s="4">
        <v>11046.9293751027</v>
      </c>
      <c r="Q64" s="4">
        <v>49794.8710468644</v>
      </c>
      <c r="R64" s="4">
        <v>436981.466429058</v>
      </c>
      <c r="S64" s="4">
        <v>170322.210018375</v>
      </c>
      <c r="T64" s="4">
        <v>46128.397055188</v>
      </c>
      <c r="U64" s="4">
        <v>133015.243723981</v>
      </c>
      <c r="V64" s="4">
        <v>0</v>
      </c>
      <c r="W64" s="4">
        <v>-939454.645952258</v>
      </c>
      <c r="X64" s="4">
        <v>836.294819937364</v>
      </c>
      <c r="Y64" s="4">
        <v>7167609.01473172</v>
      </c>
    </row>
    <row r="65" spans="1:25">
      <c r="A65" s="3" t="s">
        <v>36</v>
      </c>
      <c r="B65" s="4">
        <v>17807.4688861145</v>
      </c>
      <c r="C65" s="4">
        <v>412.529243731635</v>
      </c>
      <c r="D65" s="4">
        <v>1605.40006453731</v>
      </c>
      <c r="E65" s="4">
        <v>419.628314488571</v>
      </c>
      <c r="F65" s="4">
        <v>1891.50641758105</v>
      </c>
      <c r="G65" s="4">
        <v>15418.1497190619</v>
      </c>
      <c r="H65" s="4">
        <v>3913.8271814727</v>
      </c>
      <c r="I65" s="4">
        <v>0</v>
      </c>
      <c r="J65" s="4"/>
      <c r="K65" s="4"/>
      <c r="L65" s="4">
        <v>3109.10766104942</v>
      </c>
      <c r="M65" s="4">
        <v>3548.71685293984</v>
      </c>
      <c r="N65" s="4">
        <v>82.209857499878</v>
      </c>
      <c r="O65" s="4">
        <v>319.928132468991</v>
      </c>
      <c r="P65" s="4">
        <v>83.6245780419418</v>
      </c>
      <c r="Q65" s="4">
        <v>376.944120719358</v>
      </c>
      <c r="R65" s="4">
        <v>3307.92290793831</v>
      </c>
      <c r="S65" s="4">
        <v>1289.32868676235</v>
      </c>
      <c r="T65" s="4">
        <v>0</v>
      </c>
      <c r="U65" s="4"/>
      <c r="V65" s="4"/>
      <c r="W65" s="4">
        <v>-5777.29835457356</v>
      </c>
      <c r="X65" s="4">
        <v>48.595872576</v>
      </c>
      <c r="Y65" s="4">
        <v>47857.5901424102</v>
      </c>
    </row>
    <row r="66" spans="1:25">
      <c r="A66" s="3" t="s">
        <v>37</v>
      </c>
      <c r="B66" s="4">
        <v>8815810.25787459</v>
      </c>
      <c r="C66" s="4">
        <v>184964.810627653</v>
      </c>
      <c r="D66" s="4">
        <v>719809.621816623</v>
      </c>
      <c r="E66" s="4">
        <v>168909.995497235</v>
      </c>
      <c r="F66" s="4">
        <v>761374.600915568</v>
      </c>
      <c r="G66" s="4">
        <v>6206157.94908039</v>
      </c>
      <c r="H66" s="4">
        <v>1575404.96857373</v>
      </c>
      <c r="I66" s="4">
        <v>807821.339976783</v>
      </c>
      <c r="J66" s="4">
        <v>0</v>
      </c>
      <c r="K66" s="4">
        <v>0</v>
      </c>
      <c r="L66" s="4">
        <v>1539202.64504792</v>
      </c>
      <c r="M66" s="4">
        <v>1756836.67535896</v>
      </c>
      <c r="N66" s="4">
        <v>36860.2491950443</v>
      </c>
      <c r="O66" s="4">
        <v>143445.458317814</v>
      </c>
      <c r="P66" s="4">
        <v>33660.8055577416</v>
      </c>
      <c r="Q66" s="4">
        <v>151728.631112547</v>
      </c>
      <c r="R66" s="4">
        <v>1331514.63853443</v>
      </c>
      <c r="S66" s="4">
        <v>518984.289563274</v>
      </c>
      <c r="T66" s="4">
        <v>572869.151933543</v>
      </c>
      <c r="U66" s="4">
        <v>376385.613444953</v>
      </c>
      <c r="V66" s="4">
        <v>0</v>
      </c>
      <c r="W66" s="4">
        <v>-2860123.82909544</v>
      </c>
      <c r="X66" s="4">
        <v>-2899.7560408938</v>
      </c>
      <c r="Y66" s="4">
        <v>22838718.1172925</v>
      </c>
    </row>
    <row r="67" spans="1:25">
      <c r="A67" s="3" t="s">
        <v>38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>
      <c r="A68" s="3" t="s">
        <v>39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>
      <c r="A69" s="3" t="s">
        <v>40</v>
      </c>
      <c r="B69" s="4">
        <v>33167728.1310475</v>
      </c>
      <c r="C69" s="4">
        <v>684188.797026885</v>
      </c>
      <c r="D69" s="4">
        <v>2662591.21163593</v>
      </c>
      <c r="E69" s="4">
        <v>612796.520742159</v>
      </c>
      <c r="F69" s="4">
        <v>2762226.74122412</v>
      </c>
      <c r="G69" s="4">
        <v>27680579.6292398</v>
      </c>
      <c r="H69" s="4">
        <v>12271002.9460596</v>
      </c>
      <c r="I69" s="4">
        <v>7122930.84501248</v>
      </c>
      <c r="J69" s="4">
        <v>0</v>
      </c>
      <c r="K69" s="4">
        <v>0</v>
      </c>
      <c r="L69" s="4">
        <v>5790943.0189854</v>
      </c>
      <c r="M69" s="4">
        <v>6609747.65954274</v>
      </c>
      <c r="N69" s="4">
        <v>136346.851432389</v>
      </c>
      <c r="O69" s="4">
        <v>530607.823360551</v>
      </c>
      <c r="P69" s="4">
        <v>122119.620395703</v>
      </c>
      <c r="Q69" s="4">
        <v>550463.440420025</v>
      </c>
      <c r="R69" s="4">
        <v>5938794.54597385</v>
      </c>
      <c r="S69" s="4">
        <v>4042425.83540612</v>
      </c>
      <c r="T69" s="4">
        <v>5051249.76344504</v>
      </c>
      <c r="U69" s="4">
        <v>317010.307877808</v>
      </c>
      <c r="V69" s="4">
        <v>0</v>
      </c>
      <c r="W69" s="4">
        <v>-10760645.5685491</v>
      </c>
      <c r="X69" s="4">
        <v>24031.1132801191</v>
      </c>
      <c r="Y69" s="4">
        <v>105317139.233559</v>
      </c>
    </row>
    <row r="70" spans="1:25">
      <c r="A70" s="3" t="s">
        <v>41</v>
      </c>
      <c r="B70" s="4">
        <v>67371.823852402</v>
      </c>
      <c r="C70" s="4">
        <v>1379.12585055534</v>
      </c>
      <c r="D70" s="4">
        <v>5367.01037109248</v>
      </c>
      <c r="E70" s="4">
        <v>1229.62631023688</v>
      </c>
      <c r="F70" s="4">
        <v>5542.63374690109</v>
      </c>
      <c r="G70" s="4">
        <v>79788.2629077746</v>
      </c>
      <c r="H70" s="4">
        <v>20253.8876467687</v>
      </c>
      <c r="I70" s="4">
        <v>0</v>
      </c>
      <c r="J70" s="4">
        <v>0</v>
      </c>
      <c r="K70" s="4">
        <v>0</v>
      </c>
      <c r="L70" s="4">
        <v>11762.8313724983</v>
      </c>
      <c r="M70" s="4">
        <v>13426.0252395971</v>
      </c>
      <c r="N70" s="4">
        <v>274.835642251605</v>
      </c>
      <c r="O70" s="4">
        <v>1069.55122457915</v>
      </c>
      <c r="P70" s="4">
        <v>245.043000656787</v>
      </c>
      <c r="Q70" s="4">
        <v>1104.54988932415</v>
      </c>
      <c r="R70" s="4">
        <v>17118.3590421958</v>
      </c>
      <c r="S70" s="4">
        <v>6672.22060418474</v>
      </c>
      <c r="T70" s="4">
        <v>0</v>
      </c>
      <c r="U70" s="4">
        <v>1524.60473069527</v>
      </c>
      <c r="V70" s="4">
        <v>0</v>
      </c>
      <c r="W70" s="4">
        <v>-21857.5211096174</v>
      </c>
      <c r="X70" s="4">
        <v>13.9917263026103</v>
      </c>
      <c r="Y70" s="4">
        <v>212286.862048399</v>
      </c>
    </row>
    <row r="71" spans="1:25">
      <c r="A71" s="3" t="s">
        <v>42</v>
      </c>
      <c r="B71" s="4">
        <v>39911459.9773291</v>
      </c>
      <c r="C71" s="4">
        <v>699920.201109468</v>
      </c>
      <c r="D71" s="4">
        <v>3304974.71188086</v>
      </c>
      <c r="E71" s="4">
        <v>1282170.65510883</v>
      </c>
      <c r="F71" s="4">
        <v>5866173.58247423</v>
      </c>
      <c r="G71" s="4">
        <v>38526408.265701</v>
      </c>
      <c r="H71" s="4">
        <v>0</v>
      </c>
      <c r="I71" s="4">
        <v>0</v>
      </c>
      <c r="J71" s="4">
        <v>0</v>
      </c>
      <c r="K71" s="4">
        <v>0</v>
      </c>
      <c r="L71" s="4">
        <v>5910082.67624269</v>
      </c>
      <c r="M71" s="4">
        <v>7953655.37644838</v>
      </c>
      <c r="N71" s="4">
        <v>139481.844908739</v>
      </c>
      <c r="O71" s="4">
        <v>681080.066488151</v>
      </c>
      <c r="P71" s="4">
        <v>287601.432846385</v>
      </c>
      <c r="Q71" s="4">
        <v>1315831.02524055</v>
      </c>
      <c r="R71" s="4">
        <v>9480499.93539063</v>
      </c>
      <c r="S71" s="4">
        <v>0</v>
      </c>
      <c r="T71" s="4">
        <v>0</v>
      </c>
      <c r="U71" s="4">
        <v>0</v>
      </c>
      <c r="V71" s="4">
        <v>324668.395466816</v>
      </c>
      <c r="W71" s="4">
        <v>-10982029.1360788</v>
      </c>
      <c r="X71" s="4">
        <v>3291.36820017144</v>
      </c>
      <c r="Y71" s="4">
        <v>104705270.378757</v>
      </c>
    </row>
    <row r="72" spans="1:25">
      <c r="A72" s="3" t="s">
        <v>43</v>
      </c>
      <c r="B72" s="4">
        <v>334172.897504932</v>
      </c>
      <c r="C72" s="4">
        <v>6935.83274432141</v>
      </c>
      <c r="D72" s="4">
        <v>26991.5078859165</v>
      </c>
      <c r="E72" s="4">
        <v>6287.17940955989</v>
      </c>
      <c r="F72" s="4">
        <v>28339.9374900616</v>
      </c>
      <c r="G72" s="4">
        <v>231006.035818486</v>
      </c>
      <c r="H72" s="4">
        <v>58639.8315326294</v>
      </c>
      <c r="I72" s="4">
        <v>45614.2404478145</v>
      </c>
      <c r="J72" s="4">
        <v>0</v>
      </c>
      <c r="K72" s="4"/>
      <c r="L72" s="4">
        <v>58345.1540694714</v>
      </c>
      <c r="M72" s="4">
        <v>66594.8092205397</v>
      </c>
      <c r="N72" s="4">
        <v>1382.19006341422</v>
      </c>
      <c r="O72" s="4">
        <v>5378.93507121047</v>
      </c>
      <c r="P72" s="4">
        <v>1252.92480761031</v>
      </c>
      <c r="Q72" s="4">
        <v>5647.65348884949</v>
      </c>
      <c r="R72" s="4">
        <v>49561.7289804396</v>
      </c>
      <c r="S72" s="4">
        <v>19317.6687360736</v>
      </c>
      <c r="T72" s="4">
        <v>32347.4881737876</v>
      </c>
      <c r="U72" s="4">
        <v>205399.950287822</v>
      </c>
      <c r="V72" s="4"/>
      <c r="W72" s="4">
        <v>-108416.111421862</v>
      </c>
      <c r="X72" s="4">
        <v>159.9646914099</v>
      </c>
      <c r="Y72" s="4">
        <v>1074959.81900249</v>
      </c>
    </row>
    <row r="73" spans="1:25">
      <c r="A73" s="3" t="s">
        <v>44</v>
      </c>
      <c r="B73" s="4">
        <v>234289.816391831</v>
      </c>
      <c r="C73" s="4">
        <v>4647.72203613681</v>
      </c>
      <c r="D73" s="4">
        <v>18087.0892673477</v>
      </c>
      <c r="E73" s="4">
        <v>4143.01629602271</v>
      </c>
      <c r="F73" s="4">
        <v>18674.9598191933</v>
      </c>
      <c r="G73" s="4">
        <v>152224.345534079</v>
      </c>
      <c r="H73" s="4">
        <v>38641.4577682167</v>
      </c>
      <c r="I73" s="4">
        <v>30058.0799744066</v>
      </c>
      <c r="J73" s="4">
        <v>0</v>
      </c>
      <c r="K73" s="4"/>
      <c r="L73" s="4">
        <v>40905.9966752325</v>
      </c>
      <c r="M73" s="4">
        <v>46689.8594752107</v>
      </c>
      <c r="N73" s="4">
        <v>926.209649608288</v>
      </c>
      <c r="O73" s="4">
        <v>3604.44030053669</v>
      </c>
      <c r="P73" s="4">
        <v>825.630629806379</v>
      </c>
      <c r="Q73" s="4">
        <v>3721.59261162723</v>
      </c>
      <c r="R73" s="4">
        <v>32659.3274104447</v>
      </c>
      <c r="S73" s="4">
        <v>12729.6218480783</v>
      </c>
      <c r="T73" s="4">
        <v>21315.7859684467</v>
      </c>
      <c r="U73" s="4">
        <v>156468.41384421</v>
      </c>
      <c r="V73" s="4"/>
      <c r="W73" s="4">
        <v>-76010.9243705781</v>
      </c>
      <c r="X73" s="4">
        <v>36.7885789606823</v>
      </c>
      <c r="Y73" s="4">
        <v>744639.229708819</v>
      </c>
    </row>
    <row r="74" spans="1:25">
      <c r="A74" s="3" t="s">
        <v>45</v>
      </c>
      <c r="B74" s="4">
        <v>5462.48142562482</v>
      </c>
      <c r="C74" s="4">
        <v>108.410289295741</v>
      </c>
      <c r="D74" s="4">
        <v>421.889812847091</v>
      </c>
      <c r="E74" s="4">
        <v>95.1922402758538</v>
      </c>
      <c r="F74" s="4">
        <v>429.086234576765</v>
      </c>
      <c r="G74" s="4">
        <v>3497.59099181569</v>
      </c>
      <c r="H74" s="4">
        <v>887.847565555696</v>
      </c>
      <c r="I74" s="4">
        <v>690.631116730432</v>
      </c>
      <c r="J74" s="4">
        <v>0</v>
      </c>
      <c r="K74" s="4"/>
      <c r="L74" s="4">
        <v>953.725819057491</v>
      </c>
      <c r="M74" s="4">
        <v>1088.57693465359</v>
      </c>
      <c r="N74" s="4">
        <v>21.6042730786893</v>
      </c>
      <c r="O74" s="4">
        <v>84.0752550802735</v>
      </c>
      <c r="P74" s="4">
        <v>18.9701472733967</v>
      </c>
      <c r="Q74" s="4">
        <v>85.5093759672047</v>
      </c>
      <c r="R74" s="4">
        <v>750.398820561574</v>
      </c>
      <c r="S74" s="4">
        <v>292.482851864791</v>
      </c>
      <c r="T74" s="4">
        <v>489.763320874451</v>
      </c>
      <c r="U74" s="4">
        <v>1894.30246266042</v>
      </c>
      <c r="V74" s="4"/>
      <c r="W74" s="4">
        <v>-1772.19935937998</v>
      </c>
      <c r="X74" s="4">
        <v>-2.1111022586277</v>
      </c>
      <c r="Y74" s="4">
        <v>15498.2284761554</v>
      </c>
    </row>
    <row r="75" spans="1:25">
      <c r="A75" s="3" t="s">
        <v>46</v>
      </c>
      <c r="B75" s="4">
        <v>27758.8890660794</v>
      </c>
      <c r="C75" s="4">
        <v>590.60579458397</v>
      </c>
      <c r="D75" s="4">
        <v>2298.40331357945</v>
      </c>
      <c r="E75" s="4">
        <v>539.189275972429</v>
      </c>
      <c r="F75" s="4">
        <v>2430.43650911814</v>
      </c>
      <c r="G75" s="4">
        <v>19811.1059164048</v>
      </c>
      <c r="H75" s="4">
        <v>5028.95913215827</v>
      </c>
      <c r="I75" s="4">
        <v>3911.88284585806</v>
      </c>
      <c r="J75" s="4">
        <v>0</v>
      </c>
      <c r="K75" s="4"/>
      <c r="L75" s="4">
        <v>4846.58292593542</v>
      </c>
      <c r="M75" s="4">
        <v>5531.86070842984</v>
      </c>
      <c r="N75" s="4">
        <v>117.697397091529</v>
      </c>
      <c r="O75" s="4">
        <v>458.031549902759</v>
      </c>
      <c r="P75" s="4">
        <v>107.450984910034</v>
      </c>
      <c r="Q75" s="4">
        <v>484.343454708108</v>
      </c>
      <c r="R75" s="4">
        <v>4250.41994575046</v>
      </c>
      <c r="S75" s="4">
        <v>1656.68563608047</v>
      </c>
      <c r="T75" s="4">
        <v>2774.12454644302</v>
      </c>
      <c r="U75" s="4">
        <v>15153.7262039039</v>
      </c>
      <c r="V75" s="4"/>
      <c r="W75" s="4">
        <v>-9005.84946417072</v>
      </c>
      <c r="X75" s="4">
        <v>-11.9320153017139</v>
      </c>
      <c r="Y75" s="4">
        <v>88732.6137274376</v>
      </c>
    </row>
    <row r="76" spans="1:25">
      <c r="A76" s="3" t="s">
        <v>47</v>
      </c>
      <c r="B76" s="4">
        <v>862168.510348486</v>
      </c>
      <c r="C76" s="4">
        <v>16804.8451895982</v>
      </c>
      <c r="D76" s="4">
        <v>65397.7868523448</v>
      </c>
      <c r="E76" s="4">
        <v>14681.1853938546</v>
      </c>
      <c r="F76" s="4">
        <v>66176.5553738143</v>
      </c>
      <c r="G76" s="4">
        <v>539421.928026071</v>
      </c>
      <c r="H76" s="4">
        <v>136929.803034712</v>
      </c>
      <c r="I76" s="4">
        <v>106513.760303383</v>
      </c>
      <c r="J76" s="4">
        <v>0</v>
      </c>
      <c r="K76" s="4"/>
      <c r="L76" s="4">
        <v>150530.922602383</v>
      </c>
      <c r="M76" s="4">
        <v>171815.092999177</v>
      </c>
      <c r="N76" s="4">
        <v>3348.91149981868</v>
      </c>
      <c r="O76" s="4">
        <v>13032.6342183784</v>
      </c>
      <c r="P76" s="4">
        <v>2925.7032743677</v>
      </c>
      <c r="Q76" s="4">
        <v>13187.8291533998</v>
      </c>
      <c r="R76" s="4">
        <v>115731.53622679</v>
      </c>
      <c r="S76" s="4">
        <v>45108.6660037301</v>
      </c>
      <c r="T76" s="4">
        <v>75534.5823570411</v>
      </c>
      <c r="U76" s="4">
        <v>357058.428546063</v>
      </c>
      <c r="V76" s="4"/>
      <c r="W76" s="4">
        <v>-279714.35738885</v>
      </c>
      <c r="X76" s="4">
        <v>-84.2194945890016</v>
      </c>
      <c r="Y76" s="4">
        <v>2476570.10451997</v>
      </c>
    </row>
    <row r="77" spans="1:25">
      <c r="A77" s="3" t="s">
        <v>48</v>
      </c>
      <c r="B77" s="4">
        <v>-1035.27568704061</v>
      </c>
      <c r="C77" s="4">
        <v>-21.5015640114656</v>
      </c>
      <c r="D77" s="4">
        <v>-83.6755521606504</v>
      </c>
      <c r="E77" s="4">
        <v>-19.4991282791001</v>
      </c>
      <c r="F77" s="4">
        <v>-87.8937979247315</v>
      </c>
      <c r="G77" s="4">
        <v>-716.444693596928</v>
      </c>
      <c r="H77" s="4">
        <v>-181.86622694128</v>
      </c>
      <c r="I77" s="4">
        <v>0</v>
      </c>
      <c r="J77" s="4">
        <v>0</v>
      </c>
      <c r="K77" s="4">
        <v>0</v>
      </c>
      <c r="L77" s="4">
        <v>-180.754692902259</v>
      </c>
      <c r="M77" s="4">
        <v>-206.312323302983</v>
      </c>
      <c r="N77" s="4">
        <v>-4.2848853511995</v>
      </c>
      <c r="O77" s="4">
        <v>-16.6750729163474</v>
      </c>
      <c r="P77" s="4">
        <v>-3.88583495971375</v>
      </c>
      <c r="Q77" s="4">
        <v>-17.515695462346</v>
      </c>
      <c r="R77" s="4">
        <v>-153.71129852826</v>
      </c>
      <c r="S77" s="4">
        <v>-59.9120330756124</v>
      </c>
      <c r="T77" s="4">
        <v>0</v>
      </c>
      <c r="U77" s="4">
        <v>0</v>
      </c>
      <c r="V77" s="4">
        <v>0</v>
      </c>
      <c r="W77" s="4">
        <v>0</v>
      </c>
      <c r="X77" s="4">
        <v>1.04345353724036</v>
      </c>
      <c r="Y77" s="4">
        <v>-2788.16503291624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-3304.23769397158</v>
      </c>
      <c r="C79" s="4">
        <v>-68.6254677622319</v>
      </c>
      <c r="D79" s="4">
        <v>-267.063079886915</v>
      </c>
      <c r="E79" s="4">
        <v>-62.2343936652912</v>
      </c>
      <c r="F79" s="4">
        <v>-280.526244173093</v>
      </c>
      <c r="G79" s="4">
        <v>-2286.64073914067</v>
      </c>
      <c r="H79" s="4">
        <v>-580.453351548859</v>
      </c>
      <c r="I79" s="4">
        <v>0</v>
      </c>
      <c r="J79" s="4">
        <v>0</v>
      </c>
      <c r="K79" s="4">
        <v>0</v>
      </c>
      <c r="L79" s="4">
        <v>-576.905723882296</v>
      </c>
      <c r="M79" s="4">
        <v>-658.476736121624</v>
      </c>
      <c r="N79" s="4">
        <v>-13.6758545274567</v>
      </c>
      <c r="O79" s="4">
        <v>-53.2209972373849</v>
      </c>
      <c r="P79" s="4">
        <v>-12.4022253271897</v>
      </c>
      <c r="Q79" s="4">
        <v>-55.9039702248322</v>
      </c>
      <c r="R79" s="4">
        <v>-490.592672989599</v>
      </c>
      <c r="S79" s="4">
        <v>-191.218243110491</v>
      </c>
      <c r="T79" s="4">
        <v>0</v>
      </c>
      <c r="U79" s="4">
        <v>0</v>
      </c>
      <c r="V79" s="4">
        <v>0</v>
      </c>
      <c r="W79" s="4">
        <v>0</v>
      </c>
      <c r="X79" s="4">
        <v>3.33033852993629</v>
      </c>
      <c r="Y79" s="4">
        <v>-8898.84705503958</v>
      </c>
    </row>
    <row r="80" spans="1:25">
      <c r="A80" s="3" t="s">
        <v>51</v>
      </c>
      <c r="B80" s="4">
        <v>-19422.3170110706</v>
      </c>
      <c r="C80" s="4">
        <v>-408.679489891295</v>
      </c>
      <c r="D80" s="4">
        <v>-1590.41835073727</v>
      </c>
      <c r="E80" s="4">
        <v>-375.89832486382</v>
      </c>
      <c r="F80" s="4">
        <v>-1694.39017646949</v>
      </c>
      <c r="G80" s="4">
        <v>-13811.4051215979</v>
      </c>
      <c r="H80" s="4">
        <v>-3505.96237319002</v>
      </c>
      <c r="I80" s="4">
        <v>0</v>
      </c>
      <c r="J80" s="4">
        <v>0</v>
      </c>
      <c r="K80" s="4">
        <v>0</v>
      </c>
      <c r="L80" s="4">
        <v>-3391.05321484159</v>
      </c>
      <c r="M80" s="4">
        <v>-3870.52781847457</v>
      </c>
      <c r="N80" s="4">
        <v>-81.4426689443197</v>
      </c>
      <c r="O80" s="4">
        <v>-316.94253914362</v>
      </c>
      <c r="P80" s="4">
        <v>-74.9099565450459</v>
      </c>
      <c r="Q80" s="4">
        <v>-337.662304123502</v>
      </c>
      <c r="R80" s="4">
        <v>-2963.20013912344</v>
      </c>
      <c r="S80" s="4">
        <v>-1154.96613745791</v>
      </c>
      <c r="T80" s="4">
        <v>0</v>
      </c>
      <c r="U80" s="4">
        <v>0</v>
      </c>
      <c r="V80" s="4">
        <v>0</v>
      </c>
      <c r="W80" s="4">
        <v>0</v>
      </c>
      <c r="X80" s="4">
        <v>9.54392766752402</v>
      </c>
      <c r="Y80" s="4">
        <v>-52990.2316988069</v>
      </c>
    </row>
    <row r="81" spans="1:25">
      <c r="A81" s="3" t="s">
        <v>52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>
      <c r="A82" s="3" t="s">
        <v>53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>
      <c r="A83" s="3" t="s">
        <v>54</v>
      </c>
      <c r="B83" s="4">
        <v>-6546.14228929987</v>
      </c>
      <c r="C83" s="4">
        <v>-135.956344018753</v>
      </c>
      <c r="D83" s="4">
        <v>-511.643120297127</v>
      </c>
      <c r="E83" s="4">
        <v>-109.538947804198</v>
      </c>
      <c r="F83" s="4">
        <v>-493.755105632558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-1142.92835619396</v>
      </c>
      <c r="M83" s="4">
        <v>-1304.53157674164</v>
      </c>
      <c r="N83" s="4">
        <v>-27.0937196279279</v>
      </c>
      <c r="O83" s="4">
        <v>-105.438002032959</v>
      </c>
      <c r="P83" s="4">
        <v>-24.5704877236476</v>
      </c>
      <c r="Q83" s="4">
        <v>-110.753334814926</v>
      </c>
      <c r="R83" s="4">
        <v>0</v>
      </c>
      <c r="S83" s="4">
        <v>0</v>
      </c>
      <c r="T83" s="4">
        <v>0</v>
      </c>
      <c r="U83" s="4">
        <v>0</v>
      </c>
      <c r="V83" s="4">
        <v>247.613193456062</v>
      </c>
      <c r="W83" s="4">
        <v>0</v>
      </c>
      <c r="X83" s="4">
        <v>-6.37376992743805</v>
      </c>
      <c r="Y83" s="4">
        <v>-10271.1118606589</v>
      </c>
    </row>
    <row r="84" spans="1:25">
      <c r="A84" s="3" t="s">
        <v>55</v>
      </c>
      <c r="B84" s="4">
        <v>-451189.512248632</v>
      </c>
      <c r="C84" s="4">
        <v>-9360.8521780103</v>
      </c>
      <c r="D84" s="4">
        <v>-35227.5993559869</v>
      </c>
      <c r="E84" s="4">
        <v>-7526.79055619155</v>
      </c>
      <c r="F84" s="4">
        <v>-33927.5786434391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-78775.7529207992</v>
      </c>
      <c r="M84" s="4">
        <v>-89914.1723187247</v>
      </c>
      <c r="N84" s="4">
        <v>-1865.45398980798</v>
      </c>
      <c r="O84" s="4">
        <v>-7259.60644277948</v>
      </c>
      <c r="P84" s="4">
        <v>-1688.32108274354</v>
      </c>
      <c r="Q84" s="4">
        <v>-7610.23518357881</v>
      </c>
      <c r="R84" s="4">
        <v>0</v>
      </c>
      <c r="S84" s="4">
        <v>0</v>
      </c>
      <c r="T84" s="4">
        <v>0</v>
      </c>
      <c r="U84" s="4">
        <v>0</v>
      </c>
      <c r="V84" s="4">
        <v>2723.74512801668</v>
      </c>
      <c r="W84" s="4">
        <v>0</v>
      </c>
      <c r="X84" s="4">
        <v>71.9037003944042</v>
      </c>
      <c r="Y84" s="4">
        <v>-721550.226092282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181497448.891149</v>
      </c>
      <c r="C4" s="4">
        <v>181487762.867842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68628286.6377526</v>
      </c>
      <c r="C5" s="4">
        <v>68646462.4888965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259943.359491419</v>
      </c>
      <c r="C6" s="4">
        <v>259943.359491419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21234889.4842701</v>
      </c>
      <c r="C7" s="4">
        <v>21234377.2976688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16582398.7498125</v>
      </c>
      <c r="C8" s="4">
        <v>16582374.5860765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44672.387877233</v>
      </c>
      <c r="C9" s="4">
        <v>44672.387877233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21284570.044856</v>
      </c>
      <c r="C10" s="4">
        <v>21284570.044856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56962626.6338619</v>
      </c>
      <c r="C13" s="4">
        <v>56952959.0760817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173798.359579727</v>
      </c>
      <c r="C14" s="4">
        <v>173807.025597556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39605744.9534194</v>
      </c>
      <c r="C15" s="4">
        <v>39608485.4312612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514740.669128947</v>
      </c>
      <c r="C16" s="4">
        <v>514718.696399964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447878.801304678</v>
      </c>
      <c r="C17" s="4">
        <v>447877.787407327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46229.7531459103</v>
      </c>
      <c r="C18" s="4">
        <v>46229.4730005297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33307.8928632945</v>
      </c>
      <c r="C19" s="4">
        <v>33307.8097384288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5163797.33150225</v>
      </c>
      <c r="C20" s="4">
        <v>5163921.60517625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-4410.34196102031</v>
      </c>
      <c r="C21" s="4">
        <v>-4410.34196102031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-3663.135084</v>
      </c>
      <c r="C23" s="4">
        <v>-3663.135084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-16915.7452293326</v>
      </c>
      <c r="C24" s="4">
        <v>-16915.7452293326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0</v>
      </c>
      <c r="C25" s="4">
        <v>0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0</v>
      </c>
      <c r="C26" s="4">
        <v>0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-13992.998486</v>
      </c>
      <c r="C27" s="4">
        <v>-13992.998486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-1392402.7936966</v>
      </c>
      <c r="C28" s="4">
        <v>-1392634.83439848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25267361.5358956</v>
      </c>
      <c r="C32" s="4">
        <v>4266473.63899171</v>
      </c>
      <c r="D32" s="4">
        <v>20819706.5007831</v>
      </c>
      <c r="E32" s="4">
        <v>3489251.13180852</v>
      </c>
      <c r="F32" s="4">
        <v>831794.63146782</v>
      </c>
      <c r="G32" s="4">
        <v>21894115.0007738</v>
      </c>
      <c r="H32" s="4">
        <v>6059935.37444532</v>
      </c>
      <c r="I32" s="4">
        <v>1341560.17557079</v>
      </c>
      <c r="J32" s="4">
        <v>0</v>
      </c>
      <c r="K32" s="4">
        <v>0</v>
      </c>
      <c r="L32" s="4">
        <v>7381442.99344148</v>
      </c>
      <c r="M32" s="4">
        <v>7156265.39550481</v>
      </c>
      <c r="N32" s="4">
        <v>1208357.96884352</v>
      </c>
      <c r="O32" s="4">
        <v>5896592.92144369</v>
      </c>
      <c r="P32" s="4">
        <v>988231.679643879</v>
      </c>
      <c r="Q32" s="4">
        <v>235582.299674759</v>
      </c>
      <c r="R32" s="4">
        <v>7939827.94956943</v>
      </c>
      <c r="S32" s="4">
        <v>4082658.87641461</v>
      </c>
      <c r="T32" s="4">
        <v>6354581.99528026</v>
      </c>
      <c r="U32" s="4">
        <v>15492510.4480759</v>
      </c>
      <c r="V32" s="4">
        <v>0</v>
      </c>
      <c r="W32" s="4">
        <v>40791176.3094399</v>
      </c>
      <c r="X32" s="4">
        <v>22.0640798660297</v>
      </c>
      <c r="Y32" s="4">
        <v>181497448.891149</v>
      </c>
    </row>
    <row r="33" spans="1:25">
      <c r="A33" s="3" t="s">
        <v>32</v>
      </c>
      <c r="B33" s="4">
        <v>9868918.51252385</v>
      </c>
      <c r="C33" s="4">
        <v>1650480.23168435</v>
      </c>
      <c r="D33" s="4">
        <v>8054078.59431511</v>
      </c>
      <c r="E33" s="4">
        <v>1331567.37832586</v>
      </c>
      <c r="F33" s="4">
        <v>317429.315027564</v>
      </c>
      <c r="G33" s="4">
        <v>8355228.15958355</v>
      </c>
      <c r="H33" s="4">
        <v>2312591.42852006</v>
      </c>
      <c r="I33" s="4">
        <v>424236.587642156</v>
      </c>
      <c r="J33" s="4">
        <v>0</v>
      </c>
      <c r="K33" s="4">
        <v>0</v>
      </c>
      <c r="L33" s="4">
        <v>2883041.796969</v>
      </c>
      <c r="M33" s="4">
        <v>2795091.99810592</v>
      </c>
      <c r="N33" s="4">
        <v>467451.837074006</v>
      </c>
      <c r="O33" s="4">
        <v>2281089.92920737</v>
      </c>
      <c r="P33" s="4">
        <v>377128.792721755</v>
      </c>
      <c r="Q33" s="4">
        <v>89902.8740861381</v>
      </c>
      <c r="R33" s="4">
        <v>3029995.68898521</v>
      </c>
      <c r="S33" s="4">
        <v>1558023.53321829</v>
      </c>
      <c r="T33" s="4">
        <v>2009485.84391527</v>
      </c>
      <c r="U33" s="4">
        <v>4899138.99218557</v>
      </c>
      <c r="V33" s="4">
        <v>0</v>
      </c>
      <c r="W33" s="4">
        <v>15932205.4444014</v>
      </c>
      <c r="X33" s="4">
        <v>-8800.30073984075</v>
      </c>
      <c r="Y33" s="4">
        <v>68628286.6377526</v>
      </c>
    </row>
    <row r="34" spans="1:25">
      <c r="A34" s="3" t="s">
        <v>33</v>
      </c>
      <c r="B34" s="4">
        <v>38235.6896105512</v>
      </c>
      <c r="C34" s="4">
        <v>7186.0796027819</v>
      </c>
      <c r="D34" s="4">
        <v>35066.9149467759</v>
      </c>
      <c r="E34" s="4">
        <v>6404.02608445645</v>
      </c>
      <c r="F34" s="4">
        <v>1526.64119480268</v>
      </c>
      <c r="G34" s="4">
        <v>40183.5460574522</v>
      </c>
      <c r="H34" s="4">
        <v>11122.1527892587</v>
      </c>
      <c r="I34" s="4">
        <v>0</v>
      </c>
      <c r="J34" s="4"/>
      <c r="K34" s="4"/>
      <c r="L34" s="4">
        <v>11169.9261822116</v>
      </c>
      <c r="M34" s="4">
        <v>10829.1774764267</v>
      </c>
      <c r="N34" s="4">
        <v>2035.25376868789</v>
      </c>
      <c r="O34" s="4">
        <v>9931.71169076033</v>
      </c>
      <c r="P34" s="4">
        <v>1813.75923224116</v>
      </c>
      <c r="Q34" s="4">
        <v>432.377933018374</v>
      </c>
      <c r="R34" s="4">
        <v>14572.4292618584</v>
      </c>
      <c r="S34" s="4">
        <v>7493.14192382172</v>
      </c>
      <c r="T34" s="4">
        <v>0</v>
      </c>
      <c r="U34" s="4"/>
      <c r="V34" s="4"/>
      <c r="W34" s="4">
        <v>61727.0130876658</v>
      </c>
      <c r="X34" s="4">
        <v>213.518648647527</v>
      </c>
      <c r="Y34" s="4">
        <v>259943.359491419</v>
      </c>
    </row>
    <row r="35" spans="1:25">
      <c r="A35" s="3" t="s">
        <v>34</v>
      </c>
      <c r="B35" s="4">
        <v>3083546.36873321</v>
      </c>
      <c r="C35" s="4">
        <v>520666.523812516</v>
      </c>
      <c r="D35" s="4">
        <v>2540769.05843052</v>
      </c>
      <c r="E35" s="4">
        <v>425816.824673262</v>
      </c>
      <c r="F35" s="4">
        <v>101509.503148979</v>
      </c>
      <c r="G35" s="4">
        <v>2671886.36658221</v>
      </c>
      <c r="H35" s="4">
        <v>739534.742956155</v>
      </c>
      <c r="I35" s="4">
        <v>103345.162279259</v>
      </c>
      <c r="J35" s="4">
        <v>0</v>
      </c>
      <c r="K35" s="4">
        <v>0</v>
      </c>
      <c r="L35" s="4">
        <v>900807.221446633</v>
      </c>
      <c r="M35" s="4">
        <v>873327.282021566</v>
      </c>
      <c r="N35" s="4">
        <v>147464.064329153</v>
      </c>
      <c r="O35" s="4">
        <v>719600.962885861</v>
      </c>
      <c r="P35" s="4">
        <v>120600.57014279</v>
      </c>
      <c r="Q35" s="4">
        <v>28749.6952805275</v>
      </c>
      <c r="R35" s="4">
        <v>968950.699798242</v>
      </c>
      <c r="S35" s="4">
        <v>498234.369871197</v>
      </c>
      <c r="T35" s="4">
        <v>489516.101832471</v>
      </c>
      <c r="U35" s="4">
        <v>1326325.09855576</v>
      </c>
      <c r="V35" s="4">
        <v>0</v>
      </c>
      <c r="W35" s="4">
        <v>4978022.07827043</v>
      </c>
      <c r="X35" s="4">
        <v>-3783.21078066585</v>
      </c>
      <c r="Y35" s="4">
        <v>21234889.4842701</v>
      </c>
    </row>
    <row r="36" spans="1:25">
      <c r="A36" s="3" t="s">
        <v>35</v>
      </c>
      <c r="B36" s="4">
        <v>2552514.39614465</v>
      </c>
      <c r="C36" s="4">
        <v>425111.243665367</v>
      </c>
      <c r="D36" s="4">
        <v>2074474.6299165</v>
      </c>
      <c r="E36" s="4">
        <v>342008.272336957</v>
      </c>
      <c r="F36" s="4">
        <v>81530.5732092764</v>
      </c>
      <c r="G36" s="4">
        <v>2146010.17894639</v>
      </c>
      <c r="H36" s="4">
        <v>593980.756785892</v>
      </c>
      <c r="I36" s="4">
        <v>41321.6602353236</v>
      </c>
      <c r="J36" s="4">
        <v>0</v>
      </c>
      <c r="K36" s="4">
        <v>0</v>
      </c>
      <c r="L36" s="4">
        <v>745674.987802504</v>
      </c>
      <c r="M36" s="4">
        <v>722927.497542943</v>
      </c>
      <c r="N36" s="4">
        <v>120400.734281679</v>
      </c>
      <c r="O36" s="4">
        <v>587536.256479892</v>
      </c>
      <c r="P36" s="4">
        <v>96864.1684579669</v>
      </c>
      <c r="Q36" s="4">
        <v>23091.228536242</v>
      </c>
      <c r="R36" s="4">
        <v>778243.450272223</v>
      </c>
      <c r="S36" s="4">
        <v>400172.717903507</v>
      </c>
      <c r="T36" s="4">
        <v>195728.736532266</v>
      </c>
      <c r="U36" s="4">
        <v>530319.50287142</v>
      </c>
      <c r="V36" s="4">
        <v>0</v>
      </c>
      <c r="W36" s="4">
        <v>4120733.56442871</v>
      </c>
      <c r="X36" s="4">
        <v>3754.19346279849</v>
      </c>
      <c r="Y36" s="4">
        <v>16582398.7498125</v>
      </c>
    </row>
    <row r="37" spans="1:25">
      <c r="A37" s="3" t="s">
        <v>36</v>
      </c>
      <c r="B37" s="4">
        <v>6745.09455779439</v>
      </c>
      <c r="C37" s="4">
        <v>1237.65644472932</v>
      </c>
      <c r="D37" s="4">
        <v>6039.56478075341</v>
      </c>
      <c r="E37" s="4">
        <v>1058.66231260605</v>
      </c>
      <c r="F37" s="4">
        <v>252.372097879524</v>
      </c>
      <c r="G37" s="4">
        <v>6642.82206800298</v>
      </c>
      <c r="H37" s="4">
        <v>1838.62523945885</v>
      </c>
      <c r="I37" s="4">
        <v>0</v>
      </c>
      <c r="J37" s="4"/>
      <c r="K37" s="4"/>
      <c r="L37" s="4">
        <v>1970.46814298361</v>
      </c>
      <c r="M37" s="4">
        <v>1910.35722921756</v>
      </c>
      <c r="N37" s="4">
        <v>350.531177319697</v>
      </c>
      <c r="O37" s="4">
        <v>1710.53587779691</v>
      </c>
      <c r="P37" s="4">
        <v>299.836152756391</v>
      </c>
      <c r="Q37" s="4">
        <v>71.4772576582826</v>
      </c>
      <c r="R37" s="4">
        <v>2408.99731812327</v>
      </c>
      <c r="S37" s="4">
        <v>1238.70622217051</v>
      </c>
      <c r="T37" s="4">
        <v>0</v>
      </c>
      <c r="U37" s="4"/>
      <c r="V37" s="4"/>
      <c r="W37" s="4">
        <v>10889.1599520576</v>
      </c>
      <c r="X37" s="4">
        <v>7.52104592468076</v>
      </c>
      <c r="Y37" s="4">
        <v>44672.387877233</v>
      </c>
    </row>
    <row r="38" spans="1:25">
      <c r="A38" s="3" t="s">
        <v>37</v>
      </c>
      <c r="B38" s="4">
        <v>3189069.92306734</v>
      </c>
      <c r="C38" s="4">
        <v>540078.571137797</v>
      </c>
      <c r="D38" s="4">
        <v>2635496.73334173</v>
      </c>
      <c r="E38" s="4">
        <v>443075.124915855</v>
      </c>
      <c r="F38" s="4">
        <v>105623.670042609</v>
      </c>
      <c r="G38" s="4">
        <v>2780177.57175934</v>
      </c>
      <c r="H38" s="4">
        <v>769507.989418549</v>
      </c>
      <c r="I38" s="4">
        <v>159040.306526569</v>
      </c>
      <c r="J38" s="4">
        <v>0</v>
      </c>
      <c r="K38" s="4">
        <v>0</v>
      </c>
      <c r="L38" s="4">
        <v>931634.187676412</v>
      </c>
      <c r="M38" s="4">
        <v>903213.843751376</v>
      </c>
      <c r="N38" s="4">
        <v>152961.977608799</v>
      </c>
      <c r="O38" s="4">
        <v>746429.897161436</v>
      </c>
      <c r="P38" s="4">
        <v>125488.495486156</v>
      </c>
      <c r="Q38" s="4">
        <v>29914.916672179</v>
      </c>
      <c r="R38" s="4">
        <v>1008222.14500293</v>
      </c>
      <c r="S38" s="4">
        <v>518427.743754472</v>
      </c>
      <c r="T38" s="4">
        <v>753327.869133861</v>
      </c>
      <c r="U38" s="4">
        <v>339098.541748376</v>
      </c>
      <c r="V38" s="4">
        <v>0</v>
      </c>
      <c r="W38" s="4">
        <v>5148377.41606568</v>
      </c>
      <c r="X38" s="4">
        <v>5403.12058454796</v>
      </c>
      <c r="Y38" s="4">
        <v>21284570.044856</v>
      </c>
    </row>
    <row r="39" spans="1:25">
      <c r="A39" s="3" t="s">
        <v>38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>
      <c r="A40" s="3" t="s">
        <v>39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40</v>
      </c>
      <c r="B41" s="4">
        <v>7342079.24160203</v>
      </c>
      <c r="C41" s="4">
        <v>1239728.42737829</v>
      </c>
      <c r="D41" s="4">
        <v>6049675.7234842</v>
      </c>
      <c r="E41" s="4">
        <v>1013107.03092819</v>
      </c>
      <c r="F41" s="4">
        <v>241512.278020411</v>
      </c>
      <c r="G41" s="4">
        <v>8065178.55597355</v>
      </c>
      <c r="H41" s="4">
        <v>4123522.50935374</v>
      </c>
      <c r="I41" s="4">
        <v>770257.428903958</v>
      </c>
      <c r="J41" s="4">
        <v>0</v>
      </c>
      <c r="K41" s="4">
        <v>0</v>
      </c>
      <c r="L41" s="4">
        <v>2144867.37359673</v>
      </c>
      <c r="M41" s="4">
        <v>2079436.25348805</v>
      </c>
      <c r="N41" s="4">
        <v>351118.007793067</v>
      </c>
      <c r="O41" s="4">
        <v>1713399.5163085</v>
      </c>
      <c r="P41" s="4">
        <v>286933.907882481</v>
      </c>
      <c r="Q41" s="4">
        <v>68401.5208842319</v>
      </c>
      <c r="R41" s="4">
        <v>2924810.1654131</v>
      </c>
      <c r="S41" s="4">
        <v>2778071.8332247</v>
      </c>
      <c r="T41" s="4">
        <v>3648486.35087236</v>
      </c>
      <c r="U41" s="4">
        <v>284819.767804036</v>
      </c>
      <c r="V41" s="4">
        <v>0</v>
      </c>
      <c r="W41" s="4">
        <v>11852921.3426815</v>
      </c>
      <c r="X41" s="4">
        <v>-15700.6017312646</v>
      </c>
      <c r="Y41" s="4">
        <v>56962626.6338619</v>
      </c>
    </row>
    <row r="42" spans="1:25">
      <c r="A42" s="3" t="s">
        <v>41</v>
      </c>
      <c r="B42" s="4">
        <v>23885.64657466</v>
      </c>
      <c r="C42" s="4">
        <v>4031.07154581812</v>
      </c>
      <c r="D42" s="4">
        <v>19670.9820730137</v>
      </c>
      <c r="E42" s="4">
        <v>3273.54008905769</v>
      </c>
      <c r="F42" s="4">
        <v>780.371767211137</v>
      </c>
      <c r="G42" s="4">
        <v>33530.2436006474</v>
      </c>
      <c r="H42" s="4">
        <v>9280.62674842762</v>
      </c>
      <c r="I42" s="4">
        <v>0</v>
      </c>
      <c r="J42" s="4">
        <v>0</v>
      </c>
      <c r="K42" s="4">
        <v>0</v>
      </c>
      <c r="L42" s="4">
        <v>6977.79775311606</v>
      </c>
      <c r="M42" s="4">
        <v>6764.93371849158</v>
      </c>
      <c r="N42" s="4">
        <v>1141.68698497311</v>
      </c>
      <c r="O42" s="4">
        <v>5571.24922223161</v>
      </c>
      <c r="P42" s="4">
        <v>927.137628788074</v>
      </c>
      <c r="Q42" s="4">
        <v>221.01822801674</v>
      </c>
      <c r="R42" s="4">
        <v>12159.631265611</v>
      </c>
      <c r="S42" s="4">
        <v>6252.48139327344</v>
      </c>
      <c r="T42" s="4">
        <v>0</v>
      </c>
      <c r="U42" s="4">
        <v>780.170990016779</v>
      </c>
      <c r="V42" s="4">
        <v>0</v>
      </c>
      <c r="W42" s="4">
        <v>38560.5604015192</v>
      </c>
      <c r="X42" s="4">
        <v>-10.7904051466423</v>
      </c>
      <c r="Y42" s="4">
        <v>173798.359579727</v>
      </c>
    </row>
    <row r="43" spans="1:25">
      <c r="A43" s="3" t="s">
        <v>42</v>
      </c>
      <c r="B43" s="4">
        <v>6278344.89222214</v>
      </c>
      <c r="C43" s="4">
        <v>1016849.53028202</v>
      </c>
      <c r="D43" s="4">
        <v>5535055.16848037</v>
      </c>
      <c r="E43" s="4">
        <v>1226667.08007083</v>
      </c>
      <c r="F43" s="4">
        <v>313705.180304285</v>
      </c>
      <c r="G43" s="4">
        <v>5110000.7271349</v>
      </c>
      <c r="H43" s="4">
        <v>0</v>
      </c>
      <c r="I43" s="4">
        <v>0</v>
      </c>
      <c r="J43" s="4">
        <v>0</v>
      </c>
      <c r="K43" s="4">
        <v>0</v>
      </c>
      <c r="L43" s="4">
        <v>1758547.08983687</v>
      </c>
      <c r="M43" s="4">
        <v>1778163.58979252</v>
      </c>
      <c r="N43" s="4">
        <v>287993.864957163</v>
      </c>
      <c r="O43" s="4">
        <v>1788126.18690608</v>
      </c>
      <c r="P43" s="4">
        <v>556272.838969951</v>
      </c>
      <c r="Q43" s="4">
        <v>142260.010138503</v>
      </c>
      <c r="R43" s="4">
        <v>3886353.79952126</v>
      </c>
      <c r="S43" s="4">
        <v>0</v>
      </c>
      <c r="T43" s="4">
        <v>0</v>
      </c>
      <c r="U43" s="4">
        <v>0</v>
      </c>
      <c r="V43" s="4">
        <v>197191.795018959</v>
      </c>
      <c r="W43" s="4">
        <v>9718046.24837233</v>
      </c>
      <c r="X43" s="4">
        <v>12166.9514111759</v>
      </c>
      <c r="Y43" s="4">
        <v>39605744.9534194</v>
      </c>
    </row>
    <row r="44" spans="1:25">
      <c r="A44" s="3" t="s">
        <v>43</v>
      </c>
      <c r="B44" s="4">
        <v>55860.2505697428</v>
      </c>
      <c r="C44" s="4">
        <v>9423.63285081049</v>
      </c>
      <c r="D44" s="4">
        <v>45985.8156234571</v>
      </c>
      <c r="E44" s="4">
        <v>7698.36463753835</v>
      </c>
      <c r="F44" s="4">
        <v>1835.19561495911</v>
      </c>
      <c r="G44" s="4">
        <v>48305.1733237654</v>
      </c>
      <c r="H44" s="4">
        <v>13370.0872852386</v>
      </c>
      <c r="I44" s="4">
        <v>3110.62215353547</v>
      </c>
      <c r="J44" s="4">
        <v>0</v>
      </c>
      <c r="K44" s="4"/>
      <c r="L44" s="4">
        <v>16318.6510231448</v>
      </c>
      <c r="M44" s="4">
        <v>15820.8358070382</v>
      </c>
      <c r="N44" s="4">
        <v>2668.97743060322</v>
      </c>
      <c r="O44" s="4">
        <v>13024.1814351174</v>
      </c>
      <c r="P44" s="4">
        <v>2180.34401333629</v>
      </c>
      <c r="Q44" s="4">
        <v>519.767244184031</v>
      </c>
      <c r="R44" s="4">
        <v>17517.7103642359</v>
      </c>
      <c r="S44" s="4">
        <v>9007.60522359761</v>
      </c>
      <c r="T44" s="4">
        <v>14734.1162110498</v>
      </c>
      <c r="U44" s="4">
        <v>147269.760580597</v>
      </c>
      <c r="V44" s="4"/>
      <c r="W44" s="4">
        <v>90179.7889123804</v>
      </c>
      <c r="X44" s="4">
        <v>-90.2111753840991</v>
      </c>
      <c r="Y44" s="4">
        <v>514740.669128947</v>
      </c>
    </row>
    <row r="45" spans="1:25">
      <c r="A45" s="3" t="s">
        <v>44</v>
      </c>
      <c r="B45" s="4">
        <v>56957.8585636963</v>
      </c>
      <c r="C45" s="4">
        <v>9158.89498086268</v>
      </c>
      <c r="D45" s="4">
        <v>44693.93731403</v>
      </c>
      <c r="E45" s="4">
        <v>6981.1004603971</v>
      </c>
      <c r="F45" s="4">
        <v>1664.20864114933</v>
      </c>
      <c r="G45" s="4">
        <v>43804.5329894807</v>
      </c>
      <c r="H45" s="4">
        <v>12124.3831511175</v>
      </c>
      <c r="I45" s="4">
        <v>2820.80243929725</v>
      </c>
      <c r="J45" s="4">
        <v>0</v>
      </c>
      <c r="K45" s="4"/>
      <c r="L45" s="4">
        <v>16639.2990981329</v>
      </c>
      <c r="M45" s="4">
        <v>16131.7022223464</v>
      </c>
      <c r="N45" s="4">
        <v>2593.99791780781</v>
      </c>
      <c r="O45" s="4">
        <v>12658.2934484424</v>
      </c>
      <c r="P45" s="4">
        <v>1977.19922502829</v>
      </c>
      <c r="Q45" s="4">
        <v>471.340020707663</v>
      </c>
      <c r="R45" s="4">
        <v>15885.5681234625</v>
      </c>
      <c r="S45" s="4">
        <v>8168.35781808852</v>
      </c>
      <c r="T45" s="4">
        <v>13361.3241652574</v>
      </c>
      <c r="U45" s="4">
        <v>89830.881055366</v>
      </c>
      <c r="V45" s="4"/>
      <c r="W45" s="4">
        <v>91951.7476163553</v>
      </c>
      <c r="X45" s="4">
        <v>3.37205365208586</v>
      </c>
      <c r="Y45" s="4">
        <v>447878.801304678</v>
      </c>
    </row>
    <row r="46" spans="1:25">
      <c r="A46" s="3" t="s">
        <v>45</v>
      </c>
      <c r="B46" s="4">
        <v>6526.1701267075</v>
      </c>
      <c r="C46" s="4">
        <v>1042.34817075775</v>
      </c>
      <c r="D46" s="4">
        <v>5086.49175480037</v>
      </c>
      <c r="E46" s="4">
        <v>793.254314846213</v>
      </c>
      <c r="F46" s="4">
        <v>189.102089689878</v>
      </c>
      <c r="G46" s="4">
        <v>4977.45806708421</v>
      </c>
      <c r="H46" s="4">
        <v>1377.67953692012</v>
      </c>
      <c r="I46" s="4">
        <v>320.524495958046</v>
      </c>
      <c r="J46" s="4">
        <v>0</v>
      </c>
      <c r="K46" s="4"/>
      <c r="L46" s="4">
        <v>1906.51298068287</v>
      </c>
      <c r="M46" s="4">
        <v>1848.35307701543</v>
      </c>
      <c r="N46" s="4">
        <v>295.215633569989</v>
      </c>
      <c r="O46" s="4">
        <v>1440.60490359023</v>
      </c>
      <c r="P46" s="4">
        <v>224.666845214696</v>
      </c>
      <c r="Q46" s="4">
        <v>53.5578176115789</v>
      </c>
      <c r="R46" s="4">
        <v>1805.05860490128</v>
      </c>
      <c r="S46" s="4">
        <v>928.160985673302</v>
      </c>
      <c r="T46" s="4">
        <v>1518.23170376587</v>
      </c>
      <c r="U46" s="4">
        <v>5360.16211021288</v>
      </c>
      <c r="V46" s="4"/>
      <c r="W46" s="4">
        <v>10535.7322681174</v>
      </c>
      <c r="X46" s="4">
        <v>0.467658790668488</v>
      </c>
      <c r="Y46" s="4">
        <v>46229.7531459103</v>
      </c>
    </row>
    <row r="47" spans="1:25">
      <c r="A47" s="3" t="s">
        <v>46</v>
      </c>
      <c r="B47" s="4">
        <v>2821.1464784859</v>
      </c>
      <c r="C47" s="4">
        <v>521.9927350602</v>
      </c>
      <c r="D47" s="4">
        <v>2547.24075643481</v>
      </c>
      <c r="E47" s="4">
        <v>478.77801512412</v>
      </c>
      <c r="F47" s="4">
        <v>114.134800735494</v>
      </c>
      <c r="G47" s="4">
        <v>3004.2036319514</v>
      </c>
      <c r="H47" s="4">
        <v>831.514763700473</v>
      </c>
      <c r="I47" s="4">
        <v>193.456346976446</v>
      </c>
      <c r="J47" s="4">
        <v>0</v>
      </c>
      <c r="K47" s="4"/>
      <c r="L47" s="4">
        <v>824.151420697742</v>
      </c>
      <c r="M47" s="4">
        <v>799.009935839876</v>
      </c>
      <c r="N47" s="4">
        <v>147.839676149384</v>
      </c>
      <c r="O47" s="4">
        <v>721.433888275101</v>
      </c>
      <c r="P47" s="4">
        <v>135.600329179355</v>
      </c>
      <c r="Q47" s="4">
        <v>32.3254536792814</v>
      </c>
      <c r="R47" s="4">
        <v>1089.46445025628</v>
      </c>
      <c r="S47" s="4">
        <v>560.202530411022</v>
      </c>
      <c r="T47" s="4">
        <v>916.346684818798</v>
      </c>
      <c r="U47" s="4">
        <v>13015.3550031926</v>
      </c>
      <c r="V47" s="4"/>
      <c r="W47" s="4">
        <v>4554.40839104592</v>
      </c>
      <c r="X47" s="4">
        <v>-0.712428719722172</v>
      </c>
      <c r="Y47" s="4">
        <v>33307.8928632945</v>
      </c>
    </row>
    <row r="48" spans="1:25">
      <c r="A48" s="3" t="s">
        <v>47</v>
      </c>
      <c r="B48" s="4">
        <v>699321.681274043</v>
      </c>
      <c r="C48" s="4">
        <v>111756.384469957</v>
      </c>
      <c r="D48" s="4">
        <v>545353.216996098</v>
      </c>
      <c r="E48" s="4">
        <v>84761.2586119025</v>
      </c>
      <c r="F48" s="4">
        <v>20206.0434192058</v>
      </c>
      <c r="G48" s="4">
        <v>531854.163990041</v>
      </c>
      <c r="H48" s="4">
        <v>147208.592916196</v>
      </c>
      <c r="I48" s="4">
        <v>34248.8646892727</v>
      </c>
      <c r="J48" s="4">
        <v>0</v>
      </c>
      <c r="K48" s="4"/>
      <c r="L48" s="4">
        <v>204295.296802901</v>
      </c>
      <c r="M48" s="4">
        <v>198063.083908388</v>
      </c>
      <c r="N48" s="4">
        <v>31651.8345523698</v>
      </c>
      <c r="O48" s="4">
        <v>154455.871839729</v>
      </c>
      <c r="P48" s="4">
        <v>24006.2287873656</v>
      </c>
      <c r="Q48" s="4">
        <v>5722.7902128011</v>
      </c>
      <c r="R48" s="4">
        <v>192875.142758397</v>
      </c>
      <c r="S48" s="4">
        <v>99176.3824888682</v>
      </c>
      <c r="T48" s="4">
        <v>162226.95252611</v>
      </c>
      <c r="U48" s="4">
        <v>787694.272548424</v>
      </c>
      <c r="V48" s="4"/>
      <c r="W48" s="4">
        <v>1128972.4080347</v>
      </c>
      <c r="X48" s="4">
        <v>-53.1393245130705</v>
      </c>
      <c r="Y48" s="4">
        <v>5163797.33150225</v>
      </c>
    </row>
    <row r="49" spans="1:25">
      <c r="A49" s="3" t="s">
        <v>48</v>
      </c>
      <c r="B49" s="4">
        <v>-948.389490097576</v>
      </c>
      <c r="C49" s="4">
        <v>-160.138554761637</v>
      </c>
      <c r="D49" s="4">
        <v>-781.450441677824</v>
      </c>
      <c r="E49" s="4">
        <v>-130.966151610929</v>
      </c>
      <c r="F49" s="4">
        <v>-31.2207226418547</v>
      </c>
      <c r="G49" s="4">
        <v>-821.777474954135</v>
      </c>
      <c r="H49" s="4">
        <v>-227.454655747488</v>
      </c>
      <c r="I49" s="4">
        <v>0</v>
      </c>
      <c r="J49" s="4">
        <v>0</v>
      </c>
      <c r="K49" s="4">
        <v>0</v>
      </c>
      <c r="L49" s="4">
        <v>-277.056349820664</v>
      </c>
      <c r="M49" s="4">
        <v>-268.604495162821</v>
      </c>
      <c r="N49" s="4">
        <v>-45.3547156595205</v>
      </c>
      <c r="O49" s="4">
        <v>-221.323732046039</v>
      </c>
      <c r="P49" s="4">
        <v>-37.0924576918833</v>
      </c>
      <c r="Q49" s="4">
        <v>-8.84238652093356</v>
      </c>
      <c r="R49" s="4">
        <v>-298.014866722716</v>
      </c>
      <c r="S49" s="4">
        <v>-153.239219874405</v>
      </c>
      <c r="T49" s="4">
        <v>0</v>
      </c>
      <c r="U49" s="4">
        <v>0</v>
      </c>
      <c r="V49" s="4">
        <v>0</v>
      </c>
      <c r="W49" s="4">
        <v>0</v>
      </c>
      <c r="X49" s="4">
        <v>0.583753970114404</v>
      </c>
      <c r="Y49" s="4">
        <v>-4410.34196102031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-787.711892904919</v>
      </c>
      <c r="C51" s="4">
        <v>-133.007636013942</v>
      </c>
      <c r="D51" s="4">
        <v>-649.055913264171</v>
      </c>
      <c r="E51" s="4">
        <v>-108.777666000183</v>
      </c>
      <c r="F51" s="4">
        <v>-25.9312600854999</v>
      </c>
      <c r="G51" s="4">
        <v>-682.550678915839</v>
      </c>
      <c r="H51" s="4">
        <v>-188.918940266258</v>
      </c>
      <c r="I51" s="4">
        <v>0</v>
      </c>
      <c r="J51" s="4">
        <v>0</v>
      </c>
      <c r="K51" s="4">
        <v>0</v>
      </c>
      <c r="L51" s="4">
        <v>-230.117039504633</v>
      </c>
      <c r="M51" s="4">
        <v>-223.09711098307</v>
      </c>
      <c r="N51" s="4">
        <v>-37.6706503998157</v>
      </c>
      <c r="O51" s="4">
        <v>-183.826727030505</v>
      </c>
      <c r="P51" s="4">
        <v>-30.8081968073717</v>
      </c>
      <c r="Q51" s="4">
        <v>-7.34429587941225</v>
      </c>
      <c r="R51" s="4">
        <v>-247.524732434356</v>
      </c>
      <c r="S51" s="4">
        <v>-127.277196990154</v>
      </c>
      <c r="T51" s="4">
        <v>0</v>
      </c>
      <c r="U51" s="4">
        <v>0</v>
      </c>
      <c r="V51" s="4">
        <v>0</v>
      </c>
      <c r="W51" s="4">
        <v>0</v>
      </c>
      <c r="X51" s="4">
        <v>0.484853480126892</v>
      </c>
      <c r="Y51" s="4">
        <v>-3663.135084</v>
      </c>
    </row>
    <row r="52" spans="1:25">
      <c r="A52" s="3" t="s">
        <v>51</v>
      </c>
      <c r="B52" s="4">
        <v>-3665.41504130028</v>
      </c>
      <c r="C52" s="4">
        <v>-613.617512258521</v>
      </c>
      <c r="D52" s="4">
        <v>-2994.35496148578</v>
      </c>
      <c r="E52" s="4">
        <v>-499.252453539627</v>
      </c>
      <c r="F52" s="4">
        <v>-119.015655484263</v>
      </c>
      <c r="G52" s="4">
        <v>-3132.67524156382</v>
      </c>
      <c r="H52" s="4">
        <v>-867.073618291064</v>
      </c>
      <c r="I52" s="4">
        <v>0</v>
      </c>
      <c r="J52" s="4">
        <v>0</v>
      </c>
      <c r="K52" s="4">
        <v>0</v>
      </c>
      <c r="L52" s="4">
        <v>-1070.7905586511</v>
      </c>
      <c r="M52" s="4">
        <v>-1038.12512370775</v>
      </c>
      <c r="N52" s="4">
        <v>-173.789802422113</v>
      </c>
      <c r="O52" s="4">
        <v>-848.066338952603</v>
      </c>
      <c r="P52" s="4">
        <v>-141.399134682539</v>
      </c>
      <c r="Q52" s="4">
        <v>-33.7078177179439</v>
      </c>
      <c r="R52" s="4">
        <v>-1136.05425197654</v>
      </c>
      <c r="S52" s="4">
        <v>-584.159002610645</v>
      </c>
      <c r="T52" s="4">
        <v>0</v>
      </c>
      <c r="U52" s="4">
        <v>0</v>
      </c>
      <c r="V52" s="4">
        <v>0</v>
      </c>
      <c r="W52" s="4">
        <v>0</v>
      </c>
      <c r="X52" s="4">
        <v>1.75128531196514</v>
      </c>
      <c r="Y52" s="4">
        <v>-16915.7452293326</v>
      </c>
    </row>
    <row r="53" spans="1:25">
      <c r="A53" s="3" t="s">
        <v>52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>
      <c r="A54" s="3" t="s">
        <v>53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54</v>
      </c>
      <c r="B55" s="4">
        <v>-4982.58230323983</v>
      </c>
      <c r="C55" s="4">
        <v>-841.324727185284</v>
      </c>
      <c r="D55" s="4">
        <v>-3599.31224552143</v>
      </c>
      <c r="E55" s="4">
        <v>-429.726576693302</v>
      </c>
      <c r="F55" s="4">
        <v>-102.441540029612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-1455.57925307105</v>
      </c>
      <c r="M55" s="4">
        <v>-1411.17549081153</v>
      </c>
      <c r="N55" s="4">
        <v>-238.281429700735</v>
      </c>
      <c r="O55" s="4">
        <v>-1162.77512782868</v>
      </c>
      <c r="P55" s="4">
        <v>-194.873757257933</v>
      </c>
      <c r="Q55" s="4">
        <v>-46.4555112194222</v>
      </c>
      <c r="R55" s="4">
        <v>0</v>
      </c>
      <c r="S55" s="4">
        <v>0</v>
      </c>
      <c r="T55" s="4">
        <v>0</v>
      </c>
      <c r="U55" s="4">
        <v>0</v>
      </c>
      <c r="V55" s="4">
        <v>467.22068232324</v>
      </c>
      <c r="W55" s="4">
        <v>0</v>
      </c>
      <c r="X55" s="4">
        <v>4.30879423557337</v>
      </c>
      <c r="Y55" s="4">
        <v>-13992.998486</v>
      </c>
    </row>
    <row r="56" spans="1:25">
      <c r="A56" s="3" t="s">
        <v>55</v>
      </c>
      <c r="B56" s="4">
        <v>-483839.810638018</v>
      </c>
      <c r="C56" s="4">
        <v>-81276.4163838034</v>
      </c>
      <c r="D56" s="4">
        <v>-347712.591000427</v>
      </c>
      <c r="E56" s="4">
        <v>-41273.363525341</v>
      </c>
      <c r="F56" s="4">
        <v>-9839.06314166738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-141345.821767277</v>
      </c>
      <c r="M56" s="4">
        <v>-137033.939571313</v>
      </c>
      <c r="N56" s="4">
        <v>-23019.245804979</v>
      </c>
      <c r="O56" s="4">
        <v>-112330.224461977</v>
      </c>
      <c r="P56" s="4">
        <v>-18716.7744819193</v>
      </c>
      <c r="Q56" s="4">
        <v>-4461.84924625504</v>
      </c>
      <c r="R56" s="4">
        <v>0</v>
      </c>
      <c r="S56" s="4">
        <v>0</v>
      </c>
      <c r="T56" s="4">
        <v>0</v>
      </c>
      <c r="U56" s="4">
        <v>0</v>
      </c>
      <c r="V56" s="4">
        <v>8643.58262297994</v>
      </c>
      <c r="W56" s="4">
        <v>0</v>
      </c>
      <c r="X56" s="4">
        <v>-197.276296600713</v>
      </c>
      <c r="Y56" s="4">
        <v>-1392402.7936966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25266010.3492089</v>
      </c>
      <c r="C60" s="4">
        <v>4266245.48686066</v>
      </c>
      <c r="D60" s="4">
        <v>20818593.1550068</v>
      </c>
      <c r="E60" s="4">
        <v>3489064.54209794</v>
      </c>
      <c r="F60" s="4">
        <v>831750.150771624</v>
      </c>
      <c r="G60" s="4">
        <v>21892944.2003851</v>
      </c>
      <c r="H60" s="4">
        <v>6059611.31591674</v>
      </c>
      <c r="I60" s="4">
        <v>1341525.53470366</v>
      </c>
      <c r="J60" s="4">
        <v>0</v>
      </c>
      <c r="K60" s="4">
        <v>0</v>
      </c>
      <c r="L60" s="4">
        <v>7381433.903205</v>
      </c>
      <c r="M60" s="4">
        <v>7156256.28578055</v>
      </c>
      <c r="N60" s="4">
        <v>1208356.43063787</v>
      </c>
      <c r="O60" s="4">
        <v>5896585.41524701</v>
      </c>
      <c r="P60" s="4">
        <v>988230.421652789</v>
      </c>
      <c r="Q60" s="4">
        <v>235581.999785127</v>
      </c>
      <c r="R60" s="4">
        <v>7939817.8423921</v>
      </c>
      <c r="S60" s="4">
        <v>4082653.67930486</v>
      </c>
      <c r="T60" s="4">
        <v>6354749.64642202</v>
      </c>
      <c r="U60" s="4">
        <v>15492503.86752</v>
      </c>
      <c r="V60" s="4">
        <v>0</v>
      </c>
      <c r="W60" s="4">
        <v>40795906.5508801</v>
      </c>
      <c r="X60" s="4">
        <v>-10057.9099370036</v>
      </c>
      <c r="Y60" s="4">
        <v>181487762.867842</v>
      </c>
    </row>
    <row r="61" spans="1:25">
      <c r="A61" s="3" t="s">
        <v>32</v>
      </c>
      <c r="B61" s="4">
        <v>9868858.37148665</v>
      </c>
      <c r="C61" s="4">
        <v>1650470.16570404</v>
      </c>
      <c r="D61" s="4">
        <v>8054029.47394698</v>
      </c>
      <c r="E61" s="4">
        <v>1331559.253101</v>
      </c>
      <c r="F61" s="4">
        <v>317427.378073711</v>
      </c>
      <c r="G61" s="4">
        <v>8355177.17597678</v>
      </c>
      <c r="H61" s="4">
        <v>2312577.31708591</v>
      </c>
      <c r="I61" s="4">
        <v>424245.186948402</v>
      </c>
      <c r="J61" s="4">
        <v>0</v>
      </c>
      <c r="K61" s="4">
        <v>0</v>
      </c>
      <c r="L61" s="4">
        <v>2883174.85674983</v>
      </c>
      <c r="M61" s="4">
        <v>2795220.88285065</v>
      </c>
      <c r="N61" s="4">
        <v>467473.389528736</v>
      </c>
      <c r="O61" s="4">
        <v>2281195.10172684</v>
      </c>
      <c r="P61" s="4">
        <v>377146.179519063</v>
      </c>
      <c r="Q61" s="4">
        <v>89907.0188851546</v>
      </c>
      <c r="R61" s="4">
        <v>3030135.38110606</v>
      </c>
      <c r="S61" s="4">
        <v>1558095.3628953</v>
      </c>
      <c r="T61" s="4">
        <v>2009631.48446677</v>
      </c>
      <c r="U61" s="4">
        <v>4899362.72515806</v>
      </c>
      <c r="V61" s="4">
        <v>0</v>
      </c>
      <c r="W61" s="4">
        <v>15934808.0018358</v>
      </c>
      <c r="X61" s="4">
        <v>5967.78185076773</v>
      </c>
      <c r="Y61" s="4">
        <v>68646462.4888965</v>
      </c>
    </row>
    <row r="62" spans="1:25">
      <c r="A62" s="3" t="s">
        <v>33</v>
      </c>
      <c r="B62" s="4">
        <v>38235.6896105512</v>
      </c>
      <c r="C62" s="4">
        <v>7186.0796027819</v>
      </c>
      <c r="D62" s="4">
        <v>35066.9149467759</v>
      </c>
      <c r="E62" s="4">
        <v>6404.02608445645</v>
      </c>
      <c r="F62" s="4">
        <v>1526.64119480268</v>
      </c>
      <c r="G62" s="4">
        <v>40183.5460574522</v>
      </c>
      <c r="H62" s="4">
        <v>11122.1527892587</v>
      </c>
      <c r="I62" s="4">
        <v>0</v>
      </c>
      <c r="J62" s="4"/>
      <c r="K62" s="4"/>
      <c r="L62" s="4">
        <v>11170.5097758967</v>
      </c>
      <c r="M62" s="4">
        <v>10829.742817913</v>
      </c>
      <c r="N62" s="4">
        <v>2035.36001991456</v>
      </c>
      <c r="O62" s="4">
        <v>9932.23017969096</v>
      </c>
      <c r="P62" s="4">
        <v>1813.85392025809</v>
      </c>
      <c r="Q62" s="4">
        <v>432.400505479104</v>
      </c>
      <c r="R62" s="4">
        <v>14573.1900212823</v>
      </c>
      <c r="S62" s="4">
        <v>7493.53310625473</v>
      </c>
      <c r="T62" s="4">
        <v>0</v>
      </c>
      <c r="U62" s="4"/>
      <c r="V62" s="4"/>
      <c r="W62" s="4">
        <v>61737.4725451795</v>
      </c>
      <c r="X62" s="4">
        <v>200.016313470483</v>
      </c>
      <c r="Y62" s="4">
        <v>259943.359491419</v>
      </c>
    </row>
    <row r="63" spans="1:25">
      <c r="A63" s="3" t="s">
        <v>34</v>
      </c>
      <c r="B63" s="4">
        <v>3083471.04450405</v>
      </c>
      <c r="C63" s="4">
        <v>520653.805078998</v>
      </c>
      <c r="D63" s="4">
        <v>2540706.99305257</v>
      </c>
      <c r="E63" s="4">
        <v>425806.422908461</v>
      </c>
      <c r="F63" s="4">
        <v>101507.023495955</v>
      </c>
      <c r="G63" s="4">
        <v>2671821.09829794</v>
      </c>
      <c r="H63" s="4">
        <v>739516.677755315</v>
      </c>
      <c r="I63" s="4">
        <v>103345.759974544</v>
      </c>
      <c r="J63" s="4">
        <v>0</v>
      </c>
      <c r="K63" s="4">
        <v>0</v>
      </c>
      <c r="L63" s="4">
        <v>900832.27992368</v>
      </c>
      <c r="M63" s="4">
        <v>873351.539846312</v>
      </c>
      <c r="N63" s="4">
        <v>147468.160339323</v>
      </c>
      <c r="O63" s="4">
        <v>719620.950757996</v>
      </c>
      <c r="P63" s="4">
        <v>120603.919983743</v>
      </c>
      <c r="Q63" s="4">
        <v>28750.493841484</v>
      </c>
      <c r="R63" s="4">
        <v>968977.613690373</v>
      </c>
      <c r="S63" s="4">
        <v>498248.20899231</v>
      </c>
      <c r="T63" s="4">
        <v>489544.48847112</v>
      </c>
      <c r="U63" s="4">
        <v>1326366.45451383</v>
      </c>
      <c r="V63" s="4">
        <v>0</v>
      </c>
      <c r="W63" s="4">
        <v>4978743.96651115</v>
      </c>
      <c r="X63" s="4">
        <v>-4959.60427032745</v>
      </c>
      <c r="Y63" s="4">
        <v>21234377.2976688</v>
      </c>
    </row>
    <row r="64" spans="1:25">
      <c r="A64" s="3" t="s">
        <v>35</v>
      </c>
      <c r="B64" s="4">
        <v>2552510.57038862</v>
      </c>
      <c r="C64" s="4">
        <v>425110.606010677</v>
      </c>
      <c r="D64" s="4">
        <v>2074471.51826398</v>
      </c>
      <c r="E64" s="4">
        <v>342007.759076036</v>
      </c>
      <c r="F64" s="4">
        <v>81530.4508541742</v>
      </c>
      <c r="G64" s="4">
        <v>2146006.95837177</v>
      </c>
      <c r="H64" s="4">
        <v>593979.865383154</v>
      </c>
      <c r="I64" s="4">
        <v>41322.7074769718</v>
      </c>
      <c r="J64" s="4">
        <v>0</v>
      </c>
      <c r="K64" s="4">
        <v>0</v>
      </c>
      <c r="L64" s="4">
        <v>745712.829296993</v>
      </c>
      <c r="M64" s="4">
        <v>722964.154664678</v>
      </c>
      <c r="N64" s="4">
        <v>120406.839242474</v>
      </c>
      <c r="O64" s="4">
        <v>587566.047708602</v>
      </c>
      <c r="P64" s="4">
        <v>96869.079915905</v>
      </c>
      <c r="Q64" s="4">
        <v>23092.3993675153</v>
      </c>
      <c r="R64" s="4">
        <v>778282.910787215</v>
      </c>
      <c r="S64" s="4">
        <v>400193.008497059</v>
      </c>
      <c r="T64" s="4">
        <v>195743.915367584</v>
      </c>
      <c r="U64" s="4">
        <v>530346.412089313</v>
      </c>
      <c r="V64" s="4">
        <v>0</v>
      </c>
      <c r="W64" s="4">
        <v>4121425.6331122</v>
      </c>
      <c r="X64" s="4">
        <v>2830.9202015892</v>
      </c>
      <c r="Y64" s="4">
        <v>16582374.5860765</v>
      </c>
    </row>
    <row r="65" spans="1:25">
      <c r="A65" s="3" t="s">
        <v>36</v>
      </c>
      <c r="B65" s="4">
        <v>6745.09455779439</v>
      </c>
      <c r="C65" s="4">
        <v>1237.65644472932</v>
      </c>
      <c r="D65" s="4">
        <v>6039.56478075341</v>
      </c>
      <c r="E65" s="4">
        <v>1058.66231260605</v>
      </c>
      <c r="F65" s="4">
        <v>252.372097879524</v>
      </c>
      <c r="G65" s="4">
        <v>6642.82206800298</v>
      </c>
      <c r="H65" s="4">
        <v>1838.62523945885</v>
      </c>
      <c r="I65" s="4">
        <v>0</v>
      </c>
      <c r="J65" s="4"/>
      <c r="K65" s="4"/>
      <c r="L65" s="4">
        <v>1970.57109377722</v>
      </c>
      <c r="M65" s="4">
        <v>1910.45696017106</v>
      </c>
      <c r="N65" s="4">
        <v>350.549476938226</v>
      </c>
      <c r="O65" s="4">
        <v>1710.62517699787</v>
      </c>
      <c r="P65" s="4">
        <v>299.851805821145</v>
      </c>
      <c r="Q65" s="4">
        <v>71.4809891567434</v>
      </c>
      <c r="R65" s="4">
        <v>2409.12308077953</v>
      </c>
      <c r="S65" s="4">
        <v>1238.77088931798</v>
      </c>
      <c r="T65" s="4">
        <v>0</v>
      </c>
      <c r="U65" s="4"/>
      <c r="V65" s="4"/>
      <c r="W65" s="4">
        <v>10891.0050876016</v>
      </c>
      <c r="X65" s="4">
        <v>5.15581544707486</v>
      </c>
      <c r="Y65" s="4">
        <v>44672.387877233</v>
      </c>
    </row>
    <row r="66" spans="1:25">
      <c r="A66" s="3" t="s">
        <v>37</v>
      </c>
      <c r="B66" s="4">
        <v>3189069.92306734</v>
      </c>
      <c r="C66" s="4">
        <v>540078.571137797</v>
      </c>
      <c r="D66" s="4">
        <v>2635496.73334173</v>
      </c>
      <c r="E66" s="4">
        <v>443075.124915855</v>
      </c>
      <c r="F66" s="4">
        <v>105623.670042609</v>
      </c>
      <c r="G66" s="4">
        <v>2780177.57175934</v>
      </c>
      <c r="H66" s="4">
        <v>769507.989418549</v>
      </c>
      <c r="I66" s="4">
        <v>159043.332725454</v>
      </c>
      <c r="J66" s="4">
        <v>0</v>
      </c>
      <c r="K66" s="4">
        <v>0</v>
      </c>
      <c r="L66" s="4">
        <v>931682.862647037</v>
      </c>
      <c r="M66" s="4">
        <v>903260.996386748</v>
      </c>
      <c r="N66" s="4">
        <v>152969.963049241</v>
      </c>
      <c r="O66" s="4">
        <v>746468.864828966</v>
      </c>
      <c r="P66" s="4">
        <v>125495.046662615</v>
      </c>
      <c r="Q66" s="4">
        <v>29916.4783922166</v>
      </c>
      <c r="R66" s="4">
        <v>1008274.77963813</v>
      </c>
      <c r="S66" s="4">
        <v>518454.80847955</v>
      </c>
      <c r="T66" s="4">
        <v>753381.531888705</v>
      </c>
      <c r="U66" s="4">
        <v>339116.244521651</v>
      </c>
      <c r="V66" s="4">
        <v>0</v>
      </c>
      <c r="W66" s="4">
        <v>5149249.79320097</v>
      </c>
      <c r="X66" s="4">
        <v>4225.7587515033</v>
      </c>
      <c r="Y66" s="4">
        <v>21284570.044856</v>
      </c>
    </row>
    <row r="67" spans="1:25">
      <c r="A67" s="3" t="s">
        <v>38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>
      <c r="A68" s="3" t="s">
        <v>39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>
      <c r="A69" s="3" t="s">
        <v>40</v>
      </c>
      <c r="B69" s="4">
        <v>7340517.87494195</v>
      </c>
      <c r="C69" s="4">
        <v>1239466.42880618</v>
      </c>
      <c r="D69" s="4">
        <v>6048397.21250851</v>
      </c>
      <c r="E69" s="4">
        <v>1012894.9873751</v>
      </c>
      <c r="F69" s="4">
        <v>241461.729440662</v>
      </c>
      <c r="G69" s="4">
        <v>8063497.53593604</v>
      </c>
      <c r="H69" s="4">
        <v>4122669.17548814</v>
      </c>
      <c r="I69" s="4">
        <v>770112.682896252</v>
      </c>
      <c r="J69" s="4">
        <v>0</v>
      </c>
      <c r="K69" s="4">
        <v>0</v>
      </c>
      <c r="L69" s="4">
        <v>2144523.28485155</v>
      </c>
      <c r="M69" s="4">
        <v>2079102.57525413</v>
      </c>
      <c r="N69" s="4">
        <v>351062.130489308</v>
      </c>
      <c r="O69" s="4">
        <v>1713126.84403562</v>
      </c>
      <c r="P69" s="4">
        <v>286888.828907077</v>
      </c>
      <c r="Q69" s="4">
        <v>68390.7746099407</v>
      </c>
      <c r="R69" s="4">
        <v>2924353.20813468</v>
      </c>
      <c r="S69" s="4">
        <v>2777641.93119984</v>
      </c>
      <c r="T69" s="4">
        <v>3647991.16583428</v>
      </c>
      <c r="U69" s="4">
        <v>284767.327186872</v>
      </c>
      <c r="V69" s="4">
        <v>0</v>
      </c>
      <c r="W69" s="4">
        <v>11852408.715196</v>
      </c>
      <c r="X69" s="4">
        <v>-16315.337010443</v>
      </c>
      <c r="Y69" s="4">
        <v>56952959.0760817</v>
      </c>
    </row>
    <row r="70" spans="1:25">
      <c r="A70" s="3" t="s">
        <v>41</v>
      </c>
      <c r="B70" s="4">
        <v>23885.64657466</v>
      </c>
      <c r="C70" s="4">
        <v>4031.07154581812</v>
      </c>
      <c r="D70" s="4">
        <v>19670.9820730137</v>
      </c>
      <c r="E70" s="4">
        <v>3273.54008905769</v>
      </c>
      <c r="F70" s="4">
        <v>780.371767211137</v>
      </c>
      <c r="G70" s="4">
        <v>33530.2436006474</v>
      </c>
      <c r="H70" s="4">
        <v>9280.62674842762</v>
      </c>
      <c r="I70" s="4">
        <v>0</v>
      </c>
      <c r="J70" s="4">
        <v>0</v>
      </c>
      <c r="K70" s="4">
        <v>0</v>
      </c>
      <c r="L70" s="4">
        <v>6978.16232121065</v>
      </c>
      <c r="M70" s="4">
        <v>6765.28688452768</v>
      </c>
      <c r="N70" s="4">
        <v>1141.74658719299</v>
      </c>
      <c r="O70" s="4">
        <v>5571.54007149722</v>
      </c>
      <c r="P70" s="4">
        <v>927.18603037409</v>
      </c>
      <c r="Q70" s="4">
        <v>221.029766360609</v>
      </c>
      <c r="R70" s="4">
        <v>12160.2660639628</v>
      </c>
      <c r="S70" s="4">
        <v>6252.80780653353</v>
      </c>
      <c r="T70" s="4">
        <v>0</v>
      </c>
      <c r="U70" s="4">
        <v>780.211719151385</v>
      </c>
      <c r="V70" s="4">
        <v>0</v>
      </c>
      <c r="W70" s="4">
        <v>38567.0943730018</v>
      </c>
      <c r="X70" s="4">
        <v>-10.7884250928215</v>
      </c>
      <c r="Y70" s="4">
        <v>173807.025597556</v>
      </c>
    </row>
    <row r="71" spans="1:25">
      <c r="A71" s="3" t="s">
        <v>42</v>
      </c>
      <c r="B71" s="4">
        <v>6278344.89222214</v>
      </c>
      <c r="C71" s="4">
        <v>1016849.53028202</v>
      </c>
      <c r="D71" s="4">
        <v>5535055.16848037</v>
      </c>
      <c r="E71" s="4">
        <v>1226667.08007083</v>
      </c>
      <c r="F71" s="4">
        <v>313705.180304285</v>
      </c>
      <c r="G71" s="4">
        <v>5110000.7271349</v>
      </c>
      <c r="H71" s="4">
        <v>0</v>
      </c>
      <c r="I71" s="4">
        <v>0</v>
      </c>
      <c r="J71" s="4">
        <v>0</v>
      </c>
      <c r="K71" s="4">
        <v>0</v>
      </c>
      <c r="L71" s="4">
        <v>1758638.96841869</v>
      </c>
      <c r="M71" s="4">
        <v>1778256.41952489</v>
      </c>
      <c r="N71" s="4">
        <v>288008.899790605</v>
      </c>
      <c r="O71" s="4">
        <v>1788219.53673976</v>
      </c>
      <c r="P71" s="4">
        <v>556301.87941317</v>
      </c>
      <c r="Q71" s="4">
        <v>142267.436878508</v>
      </c>
      <c r="R71" s="4">
        <v>3886556.688156</v>
      </c>
      <c r="S71" s="4">
        <v>0</v>
      </c>
      <c r="T71" s="4">
        <v>0</v>
      </c>
      <c r="U71" s="4">
        <v>0</v>
      </c>
      <c r="V71" s="4">
        <v>197202.089494485</v>
      </c>
      <c r="W71" s="4">
        <v>9719692.94220645</v>
      </c>
      <c r="X71" s="4">
        <v>12717.9921440867</v>
      </c>
      <c r="Y71" s="4">
        <v>39608485.4312612</v>
      </c>
    </row>
    <row r="72" spans="1:25">
      <c r="A72" s="3" t="s">
        <v>43</v>
      </c>
      <c r="B72" s="4">
        <v>55857.8381492986</v>
      </c>
      <c r="C72" s="4">
        <v>9423.22587511103</v>
      </c>
      <c r="D72" s="4">
        <v>45983.8296473718</v>
      </c>
      <c r="E72" s="4">
        <v>7698.03217049696</v>
      </c>
      <c r="F72" s="4">
        <v>1835.11635889822</v>
      </c>
      <c r="G72" s="4">
        <v>48303.0871822516</v>
      </c>
      <c r="H72" s="4">
        <v>13369.5098751558</v>
      </c>
      <c r="I72" s="4">
        <v>3110.48781599848</v>
      </c>
      <c r="J72" s="4">
        <v>0</v>
      </c>
      <c r="K72" s="4"/>
      <c r="L72" s="4">
        <v>16318.7988359183</v>
      </c>
      <c r="M72" s="4">
        <v>15820.9784545009</v>
      </c>
      <c r="N72" s="4">
        <v>2669.00149525209</v>
      </c>
      <c r="O72" s="4">
        <v>13024.2988667409</v>
      </c>
      <c r="P72" s="4">
        <v>2180.36367225602</v>
      </c>
      <c r="Q72" s="4">
        <v>519.771930629139</v>
      </c>
      <c r="R72" s="4">
        <v>17517.8683114497</v>
      </c>
      <c r="S72" s="4">
        <v>9007.6864400419</v>
      </c>
      <c r="T72" s="4">
        <v>14734.249060181</v>
      </c>
      <c r="U72" s="4">
        <v>147271.162025847</v>
      </c>
      <c r="V72" s="4"/>
      <c r="W72" s="4">
        <v>90191.1743792317</v>
      </c>
      <c r="X72" s="4">
        <v>-117.784146667249</v>
      </c>
      <c r="Y72" s="4">
        <v>514718.696399964</v>
      </c>
    </row>
    <row r="73" spans="1:25">
      <c r="A73" s="3" t="s">
        <v>44</v>
      </c>
      <c r="B73" s="4">
        <v>56957.7011596303</v>
      </c>
      <c r="C73" s="4">
        <v>9158.86967009176</v>
      </c>
      <c r="D73" s="4">
        <v>44693.8138015308</v>
      </c>
      <c r="E73" s="4">
        <v>6981.08116800048</v>
      </c>
      <c r="F73" s="4">
        <v>1664.20404207884</v>
      </c>
      <c r="G73" s="4">
        <v>43804.4119348663</v>
      </c>
      <c r="H73" s="4">
        <v>12124.3496451667</v>
      </c>
      <c r="I73" s="4">
        <v>2820.794643959</v>
      </c>
      <c r="J73" s="4">
        <v>0</v>
      </c>
      <c r="K73" s="4"/>
      <c r="L73" s="4">
        <v>16640.1224640311</v>
      </c>
      <c r="M73" s="4">
        <v>16132.4998016545</v>
      </c>
      <c r="N73" s="4">
        <v>2594.1261695593</v>
      </c>
      <c r="O73" s="4">
        <v>12658.9192964027</v>
      </c>
      <c r="P73" s="4">
        <v>1977.29698118373</v>
      </c>
      <c r="Q73" s="4">
        <v>471.363324574945</v>
      </c>
      <c r="R73" s="4">
        <v>15886.3535334743</v>
      </c>
      <c r="S73" s="4">
        <v>8168.76167585179</v>
      </c>
      <c r="T73" s="4">
        <v>13361.9847722744</v>
      </c>
      <c r="U73" s="4">
        <v>89835.3673443607</v>
      </c>
      <c r="V73" s="4"/>
      <c r="W73" s="4">
        <v>91967.0744112549</v>
      </c>
      <c r="X73" s="4">
        <v>-21.3084326198675</v>
      </c>
      <c r="Y73" s="4">
        <v>447877.787407327</v>
      </c>
    </row>
    <row r="74" spans="1:25">
      <c r="A74" s="3" t="s">
        <v>45</v>
      </c>
      <c r="B74" s="4">
        <v>6526.12731770615</v>
      </c>
      <c r="C74" s="4">
        <v>1042.34133338094</v>
      </c>
      <c r="D74" s="4">
        <v>5086.4583894991</v>
      </c>
      <c r="E74" s="4">
        <v>793.249111423015</v>
      </c>
      <c r="F74" s="4">
        <v>189.100849257671</v>
      </c>
      <c r="G74" s="4">
        <v>4977.42541699925</v>
      </c>
      <c r="H74" s="4">
        <v>1377.67049990698</v>
      </c>
      <c r="I74" s="4">
        <v>320.522393448716</v>
      </c>
      <c r="J74" s="4">
        <v>0</v>
      </c>
      <c r="K74" s="4"/>
      <c r="L74" s="4">
        <v>1906.60008342222</v>
      </c>
      <c r="M74" s="4">
        <v>1848.43744594607</v>
      </c>
      <c r="N74" s="4">
        <v>295.229108824053</v>
      </c>
      <c r="O74" s="4">
        <v>1440.670660667</v>
      </c>
      <c r="P74" s="4">
        <v>224.677100236703</v>
      </c>
      <c r="Q74" s="4">
        <v>53.560262282922</v>
      </c>
      <c r="R74" s="4">
        <v>1805.14099763573</v>
      </c>
      <c r="S74" s="4">
        <v>928.203352010556</v>
      </c>
      <c r="T74" s="4">
        <v>1518.30100415383</v>
      </c>
      <c r="U74" s="4">
        <v>5360.4094561171</v>
      </c>
      <c r="V74" s="4"/>
      <c r="W74" s="4">
        <v>10537.4483946027</v>
      </c>
      <c r="X74" s="4">
        <v>-2.10017699093892</v>
      </c>
      <c r="Y74" s="4">
        <v>46229.4730005297</v>
      </c>
    </row>
    <row r="75" spans="1:25">
      <c r="A75" s="3" t="s">
        <v>46</v>
      </c>
      <c r="B75" s="4">
        <v>2821.13802804521</v>
      </c>
      <c r="C75" s="4">
        <v>521.991171487134</v>
      </c>
      <c r="D75" s="4">
        <v>2547.23312644923</v>
      </c>
      <c r="E75" s="4">
        <v>478.776580996097</v>
      </c>
      <c r="F75" s="4">
        <v>114.13445885698</v>
      </c>
      <c r="G75" s="4">
        <v>3004.19463318271</v>
      </c>
      <c r="H75" s="4">
        <v>831.512272987478</v>
      </c>
      <c r="I75" s="4">
        <v>193.455767498777</v>
      </c>
      <c r="J75" s="4">
        <v>0</v>
      </c>
      <c r="K75" s="4"/>
      <c r="L75" s="4">
        <v>824.192011244302</v>
      </c>
      <c r="M75" s="4">
        <v>799.049254995861</v>
      </c>
      <c r="N75" s="4">
        <v>147.846951317097</v>
      </c>
      <c r="O75" s="4">
        <v>721.469389925724</v>
      </c>
      <c r="P75" s="4">
        <v>135.607002050686</v>
      </c>
      <c r="Q75" s="4">
        <v>32.3270444098825</v>
      </c>
      <c r="R75" s="4">
        <v>1089.51806263422</v>
      </c>
      <c r="S75" s="4">
        <v>560.230097891335</v>
      </c>
      <c r="T75" s="4">
        <v>916.391778098144</v>
      </c>
      <c r="U75" s="4">
        <v>13016.0019914647</v>
      </c>
      <c r="V75" s="4"/>
      <c r="W75" s="4">
        <v>4555.16647735681</v>
      </c>
      <c r="X75" s="4">
        <v>-2.42636246350681</v>
      </c>
      <c r="Y75" s="4">
        <v>33307.8097384288</v>
      </c>
    </row>
    <row r="76" spans="1:25">
      <c r="A76" s="3" t="s">
        <v>47</v>
      </c>
      <c r="B76" s="4">
        <v>699321.331792962</v>
      </c>
      <c r="C76" s="4">
        <v>111756.328620491</v>
      </c>
      <c r="D76" s="4">
        <v>545352.944459672</v>
      </c>
      <c r="E76" s="4">
        <v>84761.216253061</v>
      </c>
      <c r="F76" s="4">
        <v>20206.0333213781</v>
      </c>
      <c r="G76" s="4">
        <v>531853.898199671</v>
      </c>
      <c r="H76" s="4">
        <v>147208.519349739</v>
      </c>
      <c r="I76" s="4">
        <v>34248.847573644</v>
      </c>
      <c r="J76" s="4">
        <v>0</v>
      </c>
      <c r="K76" s="4"/>
      <c r="L76" s="4">
        <v>204305.868492319</v>
      </c>
      <c r="M76" s="4">
        <v>198073.324884097</v>
      </c>
      <c r="N76" s="4">
        <v>31653.4711302842</v>
      </c>
      <c r="O76" s="4">
        <v>154463.858077247</v>
      </c>
      <c r="P76" s="4">
        <v>24007.470044449</v>
      </c>
      <c r="Q76" s="4">
        <v>5723.08611325058</v>
      </c>
      <c r="R76" s="4">
        <v>192885.115488362</v>
      </c>
      <c r="S76" s="4">
        <v>99181.510465793</v>
      </c>
      <c r="T76" s="4">
        <v>162235.340572218</v>
      </c>
      <c r="U76" s="4">
        <v>787735.394438965</v>
      </c>
      <c r="V76" s="4"/>
      <c r="W76" s="4">
        <v>1129163.1447367</v>
      </c>
      <c r="X76" s="4">
        <v>-215.098838047585</v>
      </c>
      <c r="Y76" s="4">
        <v>5163921.60517625</v>
      </c>
    </row>
    <row r="77" spans="1:25">
      <c r="A77" s="3" t="s">
        <v>48</v>
      </c>
      <c r="B77" s="4">
        <v>-948.389490097576</v>
      </c>
      <c r="C77" s="4">
        <v>-160.138554761637</v>
      </c>
      <c r="D77" s="4">
        <v>-781.450441677824</v>
      </c>
      <c r="E77" s="4">
        <v>-130.966151610929</v>
      </c>
      <c r="F77" s="4">
        <v>-31.2207226418547</v>
      </c>
      <c r="G77" s="4">
        <v>-821.777474954135</v>
      </c>
      <c r="H77" s="4">
        <v>-227.454655747488</v>
      </c>
      <c r="I77" s="4">
        <v>0</v>
      </c>
      <c r="J77" s="4">
        <v>0</v>
      </c>
      <c r="K77" s="4">
        <v>0</v>
      </c>
      <c r="L77" s="4">
        <v>-277.070825147855</v>
      </c>
      <c r="M77" s="4">
        <v>-268.618517766557</v>
      </c>
      <c r="N77" s="4">
        <v>-45.3570834203611</v>
      </c>
      <c r="O77" s="4">
        <v>-221.335286338866</v>
      </c>
      <c r="P77" s="4">
        <v>-37.0943941182841</v>
      </c>
      <c r="Q77" s="4">
        <v>-8.84284814121354</v>
      </c>
      <c r="R77" s="4">
        <v>-298.030424706513</v>
      </c>
      <c r="S77" s="4">
        <v>-153.247219788389</v>
      </c>
      <c r="T77" s="4">
        <v>0</v>
      </c>
      <c r="U77" s="4">
        <v>0</v>
      </c>
      <c r="V77" s="4">
        <v>0</v>
      </c>
      <c r="W77" s="4">
        <v>0</v>
      </c>
      <c r="X77" s="4">
        <v>0.65212989917104</v>
      </c>
      <c r="Y77" s="4">
        <v>-4410.34196102031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-787.711892904919</v>
      </c>
      <c r="C79" s="4">
        <v>-133.007636013942</v>
      </c>
      <c r="D79" s="4">
        <v>-649.055913264171</v>
      </c>
      <c r="E79" s="4">
        <v>-108.777666000183</v>
      </c>
      <c r="F79" s="4">
        <v>-25.9312600854999</v>
      </c>
      <c r="G79" s="4">
        <v>-682.550678915839</v>
      </c>
      <c r="H79" s="4">
        <v>-188.918940266258</v>
      </c>
      <c r="I79" s="4">
        <v>0</v>
      </c>
      <c r="J79" s="4">
        <v>0</v>
      </c>
      <c r="K79" s="4">
        <v>0</v>
      </c>
      <c r="L79" s="4">
        <v>-230.129062399763</v>
      </c>
      <c r="M79" s="4">
        <v>-223.108757855845</v>
      </c>
      <c r="N79" s="4">
        <v>-37.6726170109951</v>
      </c>
      <c r="O79" s="4">
        <v>-183.836323777378</v>
      </c>
      <c r="P79" s="4">
        <v>-30.8098051614515</v>
      </c>
      <c r="Q79" s="4">
        <v>-7.34467929127874</v>
      </c>
      <c r="R79" s="4">
        <v>-247.537654560755</v>
      </c>
      <c r="S79" s="4">
        <v>-127.283841546481</v>
      </c>
      <c r="T79" s="4">
        <v>0</v>
      </c>
      <c r="U79" s="4">
        <v>0</v>
      </c>
      <c r="V79" s="4">
        <v>0</v>
      </c>
      <c r="W79" s="4">
        <v>0</v>
      </c>
      <c r="X79" s="4">
        <v>0.541645054758106</v>
      </c>
      <c r="Y79" s="4">
        <v>-3663.135084</v>
      </c>
    </row>
    <row r="80" spans="1:25">
      <c r="A80" s="3" t="s">
        <v>51</v>
      </c>
      <c r="B80" s="4">
        <v>-3665.41504130028</v>
      </c>
      <c r="C80" s="4">
        <v>-613.617512258521</v>
      </c>
      <c r="D80" s="4">
        <v>-2994.35496148578</v>
      </c>
      <c r="E80" s="4">
        <v>-499.252453539627</v>
      </c>
      <c r="F80" s="4">
        <v>-119.015655484263</v>
      </c>
      <c r="G80" s="4">
        <v>-3132.67524156382</v>
      </c>
      <c r="H80" s="4">
        <v>-867.073618291064</v>
      </c>
      <c r="I80" s="4">
        <v>0</v>
      </c>
      <c r="J80" s="4">
        <v>0</v>
      </c>
      <c r="K80" s="4">
        <v>0</v>
      </c>
      <c r="L80" s="4">
        <v>-1070.8465041066</v>
      </c>
      <c r="M80" s="4">
        <v>-1038.17931943976</v>
      </c>
      <c r="N80" s="4">
        <v>-173.798875187374</v>
      </c>
      <c r="O80" s="4">
        <v>-848.110612590711</v>
      </c>
      <c r="P80" s="4">
        <v>-141.4065164802</v>
      </c>
      <c r="Q80" s="4">
        <v>-33.7095774478783</v>
      </c>
      <c r="R80" s="4">
        <v>-1136.11356013737</v>
      </c>
      <c r="S80" s="4">
        <v>-584.189498862048</v>
      </c>
      <c r="T80" s="4">
        <v>0</v>
      </c>
      <c r="U80" s="4">
        <v>0</v>
      </c>
      <c r="V80" s="4">
        <v>0</v>
      </c>
      <c r="W80" s="4">
        <v>0</v>
      </c>
      <c r="X80" s="4">
        <v>2.01371884267698</v>
      </c>
      <c r="Y80" s="4">
        <v>-16915.7452293326</v>
      </c>
    </row>
    <row r="81" spans="1:25">
      <c r="A81" s="3" t="s">
        <v>52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>
      <c r="A82" s="3" t="s">
        <v>53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>
      <c r="A83" s="3" t="s">
        <v>54</v>
      </c>
      <c r="B83" s="4">
        <v>-4982.58230323983</v>
      </c>
      <c r="C83" s="4">
        <v>-841.324727185284</v>
      </c>
      <c r="D83" s="4">
        <v>-3599.31224552143</v>
      </c>
      <c r="E83" s="4">
        <v>-429.726576693302</v>
      </c>
      <c r="F83" s="4">
        <v>-102.441540029612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-1455.65530253158</v>
      </c>
      <c r="M83" s="4">
        <v>-1411.24916178527</v>
      </c>
      <c r="N83" s="4">
        <v>-238.293869276864</v>
      </c>
      <c r="O83" s="4">
        <v>-1162.83583096339</v>
      </c>
      <c r="P83" s="4">
        <v>-194.883930719382</v>
      </c>
      <c r="Q83" s="4">
        <v>-46.4579364477296</v>
      </c>
      <c r="R83" s="4">
        <v>0</v>
      </c>
      <c r="S83" s="4">
        <v>0</v>
      </c>
      <c r="T83" s="4">
        <v>0</v>
      </c>
      <c r="U83" s="4">
        <v>0</v>
      </c>
      <c r="V83" s="4">
        <v>467.245073763456</v>
      </c>
      <c r="W83" s="4">
        <v>0</v>
      </c>
      <c r="X83" s="4">
        <v>4.51986463021766</v>
      </c>
      <c r="Y83" s="4">
        <v>-13992.998486</v>
      </c>
    </row>
    <row r="84" spans="1:25">
      <c r="A84" s="3" t="s">
        <v>55</v>
      </c>
      <c r="B84" s="4">
        <v>-483839.810638018</v>
      </c>
      <c r="C84" s="4">
        <v>-81276.4163838034</v>
      </c>
      <c r="D84" s="4">
        <v>-347712.591000427</v>
      </c>
      <c r="E84" s="4">
        <v>-41273.363525341</v>
      </c>
      <c r="F84" s="4">
        <v>-9839.06314166738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-141353.206644102</v>
      </c>
      <c r="M84" s="4">
        <v>-137041.09348224</v>
      </c>
      <c r="N84" s="4">
        <v>-23020.447533796</v>
      </c>
      <c r="O84" s="4">
        <v>-112336.088705702</v>
      </c>
      <c r="P84" s="4">
        <v>-18717.751598522</v>
      </c>
      <c r="Q84" s="4">
        <v>-4462.08217885683</v>
      </c>
      <c r="R84" s="4">
        <v>0</v>
      </c>
      <c r="S84" s="4">
        <v>0</v>
      </c>
      <c r="T84" s="4">
        <v>0</v>
      </c>
      <c r="U84" s="4">
        <v>0</v>
      </c>
      <c r="V84" s="4">
        <v>8644.03386462393</v>
      </c>
      <c r="W84" s="4">
        <v>0</v>
      </c>
      <c r="X84" s="4">
        <v>-406.953430629133</v>
      </c>
      <c r="Y84" s="4">
        <v>-1392634.83439848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131292684.489476</v>
      </c>
      <c r="C4" s="4">
        <v>131282579.448474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86450274.2748407</v>
      </c>
      <c r="C5" s="4">
        <v>86449425.0424572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750759.938250976</v>
      </c>
      <c r="C6" s="4">
        <v>750759.938250977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22061514.0920004</v>
      </c>
      <c r="C7" s="4">
        <v>22060480.0950125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33832118.0380834</v>
      </c>
      <c r="C8" s="4">
        <v>33832018.9085203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15217.6962056249</v>
      </c>
      <c r="C9" s="4">
        <v>15217.6962056249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15357887.3754998</v>
      </c>
      <c r="C10" s="4">
        <v>15357233.4480747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420736.929937922</v>
      </c>
      <c r="C12" s="4">
        <v>420736.929937922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54051361.6352439</v>
      </c>
      <c r="C13" s="4">
        <v>54051317.4719186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707706.741610339</v>
      </c>
      <c r="C14" s="4">
        <v>707743.243196867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98261644.521274</v>
      </c>
      <c r="C15" s="4">
        <v>98258652.9158245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1109454.2410723</v>
      </c>
      <c r="C16" s="4">
        <v>1109696.1118997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576244.036414498</v>
      </c>
      <c r="C17" s="4">
        <v>576061.11363601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12061.1507155848</v>
      </c>
      <c r="C18" s="4">
        <v>12060.2521169972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125279.646304557</v>
      </c>
      <c r="C19" s="4">
        <v>125239.877561556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6851024.74674336</v>
      </c>
      <c r="C20" s="4">
        <v>6851297.73227157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-9855.86</v>
      </c>
      <c r="C21" s="4">
        <v>-9855.86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-21860.47808</v>
      </c>
      <c r="C23" s="4">
        <v>-21860.47808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-36779.58258</v>
      </c>
      <c r="C24" s="4">
        <v>-36779.58258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-118.27455</v>
      </c>
      <c r="C25" s="4">
        <v>-118.27455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0</v>
      </c>
      <c r="C26" s="4">
        <v>0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-43794.40299</v>
      </c>
      <c r="C27" s="4">
        <v>-43794.40299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-2827193.24451</v>
      </c>
      <c r="C28" s="4">
        <v>-2827783.1285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14929900.1166823</v>
      </c>
      <c r="C32" s="4">
        <v>4998561.92593965</v>
      </c>
      <c r="D32" s="4">
        <v>7130490.07140045</v>
      </c>
      <c r="E32" s="4">
        <v>9997025.59887308</v>
      </c>
      <c r="F32" s="4">
        <v>727517.252647104</v>
      </c>
      <c r="G32" s="4">
        <v>9185134.41365769</v>
      </c>
      <c r="H32" s="4">
        <v>3342133.24729408</v>
      </c>
      <c r="I32" s="4">
        <v>776354.761362335</v>
      </c>
      <c r="J32" s="4">
        <v>0</v>
      </c>
      <c r="K32" s="4">
        <v>0</v>
      </c>
      <c r="L32" s="4">
        <v>3015736.20379831</v>
      </c>
      <c r="M32" s="4">
        <v>6271604.74693701</v>
      </c>
      <c r="N32" s="4">
        <v>2099746.44556082</v>
      </c>
      <c r="O32" s="4">
        <v>2995305.73080081</v>
      </c>
      <c r="P32" s="4">
        <v>4199451.61797075</v>
      </c>
      <c r="Q32" s="4">
        <v>305608.250525527</v>
      </c>
      <c r="R32" s="4">
        <v>7407657.31922634</v>
      </c>
      <c r="S32" s="4">
        <v>4823240.41823661</v>
      </c>
      <c r="T32" s="4">
        <v>5321351.45126757</v>
      </c>
      <c r="U32" s="4">
        <v>9183439.81152451</v>
      </c>
      <c r="V32" s="4">
        <v>0</v>
      </c>
      <c r="W32" s="4">
        <v>34546965.8273962</v>
      </c>
      <c r="X32" s="4">
        <v>35459.2783748031</v>
      </c>
      <c r="Y32" s="4">
        <v>131292684.489476</v>
      </c>
    </row>
    <row r="33" spans="1:25">
      <c r="A33" s="3" t="s">
        <v>32</v>
      </c>
      <c r="B33" s="4">
        <v>9967109.10946174</v>
      </c>
      <c r="C33" s="4">
        <v>3337009.07017942</v>
      </c>
      <c r="D33" s="4">
        <v>4584585.4202515</v>
      </c>
      <c r="E33" s="4">
        <v>6427639.2432411</v>
      </c>
      <c r="F33" s="4">
        <v>485686.024653786</v>
      </c>
      <c r="G33" s="4">
        <v>5905629.61230445</v>
      </c>
      <c r="H33" s="4">
        <v>2148841.83340191</v>
      </c>
      <c r="I33" s="4">
        <v>490508.193097713</v>
      </c>
      <c r="J33" s="4">
        <v>0</v>
      </c>
      <c r="K33" s="4">
        <v>0</v>
      </c>
      <c r="L33" s="4">
        <v>2057935.41814909</v>
      </c>
      <c r="M33" s="4">
        <v>4186884.59504779</v>
      </c>
      <c r="N33" s="4">
        <v>1401777.75882936</v>
      </c>
      <c r="O33" s="4">
        <v>1925847.29031508</v>
      </c>
      <c r="P33" s="4">
        <v>2700059.10786143</v>
      </c>
      <c r="Q33" s="4">
        <v>204022.180586197</v>
      </c>
      <c r="R33" s="4">
        <v>4762791.53380468</v>
      </c>
      <c r="S33" s="4">
        <v>3101127.33884956</v>
      </c>
      <c r="T33" s="4">
        <v>3362079.5738006</v>
      </c>
      <c r="U33" s="4">
        <v>5802183.0901996</v>
      </c>
      <c r="V33" s="4">
        <v>0</v>
      </c>
      <c r="W33" s="4">
        <v>23574815.4882513</v>
      </c>
      <c r="X33" s="4">
        <v>23742.3925543724</v>
      </c>
      <c r="Y33" s="4">
        <v>86450274.2748407</v>
      </c>
    </row>
    <row r="34" spans="1:25">
      <c r="A34" s="3" t="s">
        <v>33</v>
      </c>
      <c r="B34" s="4">
        <v>90285.4674951631</v>
      </c>
      <c r="C34" s="4">
        <v>30227.7642020334</v>
      </c>
      <c r="D34" s="4">
        <v>55077.8505996324</v>
      </c>
      <c r="E34" s="4">
        <v>77219.7530410824</v>
      </c>
      <c r="F34" s="4">
        <v>4399.50935724255</v>
      </c>
      <c r="G34" s="4">
        <v>70948.4840322653</v>
      </c>
      <c r="H34" s="4">
        <v>25815.5489784413</v>
      </c>
      <c r="I34" s="4">
        <v>0</v>
      </c>
      <c r="J34" s="4"/>
      <c r="K34" s="4"/>
      <c r="L34" s="4">
        <v>15546.9138685942</v>
      </c>
      <c r="M34" s="4">
        <v>37926.226036127</v>
      </c>
      <c r="N34" s="4">
        <v>12697.7801577478</v>
      </c>
      <c r="O34" s="4">
        <v>23136.5586221016</v>
      </c>
      <c r="P34" s="4">
        <v>32437.7099608737</v>
      </c>
      <c r="Q34" s="4">
        <v>1848.10236863176</v>
      </c>
      <c r="R34" s="4">
        <v>57218.7660365805</v>
      </c>
      <c r="S34" s="4">
        <v>37256.0248316241</v>
      </c>
      <c r="T34" s="4">
        <v>0</v>
      </c>
      <c r="U34" s="4"/>
      <c r="V34" s="4"/>
      <c r="W34" s="4">
        <v>178098.701558618</v>
      </c>
      <c r="X34" s="4">
        <v>618.777104217178</v>
      </c>
      <c r="Y34" s="4">
        <v>750759.938250976</v>
      </c>
    </row>
    <row r="35" spans="1:25">
      <c r="A35" s="3" t="s">
        <v>34</v>
      </c>
      <c r="B35" s="4">
        <v>2605271.40956973</v>
      </c>
      <c r="C35" s="4">
        <v>872250.341451597</v>
      </c>
      <c r="D35" s="4">
        <v>1244272.35105766</v>
      </c>
      <c r="E35" s="4">
        <v>1744483.53772834</v>
      </c>
      <c r="F35" s="4">
        <v>126951.947667243</v>
      </c>
      <c r="G35" s="4">
        <v>1602808.31713126</v>
      </c>
      <c r="H35" s="4">
        <v>583203.11107899</v>
      </c>
      <c r="I35" s="4">
        <v>49055.0858989559</v>
      </c>
      <c r="J35" s="4">
        <v>0</v>
      </c>
      <c r="K35" s="4">
        <v>0</v>
      </c>
      <c r="L35" s="4">
        <v>526246.743056311</v>
      </c>
      <c r="M35" s="4">
        <v>1094396.64107731</v>
      </c>
      <c r="N35" s="4">
        <v>366406.294698031</v>
      </c>
      <c r="O35" s="4">
        <v>522681.620264571</v>
      </c>
      <c r="P35" s="4">
        <v>732805.387220618</v>
      </c>
      <c r="Q35" s="4">
        <v>53328.7183035561</v>
      </c>
      <c r="R35" s="4">
        <v>1292638.10707656</v>
      </c>
      <c r="S35" s="4">
        <v>841656.693273667</v>
      </c>
      <c r="T35" s="4">
        <v>336237.20176894</v>
      </c>
      <c r="U35" s="4">
        <v>1432660.89263847</v>
      </c>
      <c r="V35" s="4">
        <v>0</v>
      </c>
      <c r="W35" s="4">
        <v>6028454.42059785</v>
      </c>
      <c r="X35" s="4">
        <v>5705.27044069268</v>
      </c>
      <c r="Y35" s="4">
        <v>22061514.0920004</v>
      </c>
    </row>
    <row r="36" spans="1:25">
      <c r="A36" s="3" t="s">
        <v>35</v>
      </c>
      <c r="B36" s="4">
        <v>4142462.80679649</v>
      </c>
      <c r="C36" s="4">
        <v>1386905.25079517</v>
      </c>
      <c r="D36" s="4">
        <v>2011097.88588089</v>
      </c>
      <c r="E36" s="4">
        <v>2819581.3815981</v>
      </c>
      <c r="F36" s="4">
        <v>201857.556771324</v>
      </c>
      <c r="G36" s="4">
        <v>2590593.94457734</v>
      </c>
      <c r="H36" s="4">
        <v>942622.041495288</v>
      </c>
      <c r="I36" s="4">
        <v>42891.9955314963</v>
      </c>
      <c r="J36" s="4">
        <v>0</v>
      </c>
      <c r="K36" s="4">
        <v>0</v>
      </c>
      <c r="L36" s="4">
        <v>823472.84587789</v>
      </c>
      <c r="M36" s="4">
        <v>1740124.7965541</v>
      </c>
      <c r="N36" s="4">
        <v>582597.437789939</v>
      </c>
      <c r="O36" s="4">
        <v>844802.105109353</v>
      </c>
      <c r="P36" s="4">
        <v>1184421.85406498</v>
      </c>
      <c r="Q36" s="4">
        <v>84794.3255720496</v>
      </c>
      <c r="R36" s="4">
        <v>2089270.69876704</v>
      </c>
      <c r="S36" s="4">
        <v>1360356.51281761</v>
      </c>
      <c r="T36" s="4">
        <v>293993.666334669</v>
      </c>
      <c r="U36" s="4">
        <v>1252666.94531477</v>
      </c>
      <c r="V36" s="4">
        <v>0</v>
      </c>
      <c r="W36" s="4">
        <v>9433347.7279947</v>
      </c>
      <c r="X36" s="4">
        <v>4256.25844019126</v>
      </c>
      <c r="Y36" s="4">
        <v>33832118.0380834</v>
      </c>
    </row>
    <row r="37" spans="1:25">
      <c r="A37" s="3" t="s">
        <v>36</v>
      </c>
      <c r="B37" s="4">
        <v>1721.55556452102</v>
      </c>
      <c r="C37" s="4">
        <v>576.380419892358</v>
      </c>
      <c r="D37" s="4">
        <v>1211.81367208397</v>
      </c>
      <c r="E37" s="4">
        <v>1698.9761123822</v>
      </c>
      <c r="F37" s="4">
        <v>83.8894677654404</v>
      </c>
      <c r="G37" s="4">
        <v>1560.99669881642</v>
      </c>
      <c r="H37" s="4">
        <v>567.989397985645</v>
      </c>
      <c r="I37" s="4">
        <v>0</v>
      </c>
      <c r="J37" s="4"/>
      <c r="K37" s="4"/>
      <c r="L37" s="4">
        <v>281.38048997855</v>
      </c>
      <c r="M37" s="4">
        <v>723.174031050726</v>
      </c>
      <c r="N37" s="4">
        <v>242.120184943457</v>
      </c>
      <c r="O37" s="4">
        <v>509.046699498874</v>
      </c>
      <c r="P37" s="4">
        <v>713.689078163546</v>
      </c>
      <c r="Q37" s="4">
        <v>35.2394577421104</v>
      </c>
      <c r="R37" s="4">
        <v>1258.91773604115</v>
      </c>
      <c r="S37" s="4">
        <v>819.700837395483</v>
      </c>
      <c r="T37" s="4">
        <v>0</v>
      </c>
      <c r="U37" s="4"/>
      <c r="V37" s="4"/>
      <c r="W37" s="4">
        <v>3223.37283995251</v>
      </c>
      <c r="X37" s="4">
        <v>-10.5464825885765</v>
      </c>
      <c r="Y37" s="4">
        <v>15217.6962056249</v>
      </c>
    </row>
    <row r="38" spans="1:25">
      <c r="A38" s="3" t="s">
        <v>37</v>
      </c>
      <c r="B38" s="4">
        <v>1875820.96475622</v>
      </c>
      <c r="C38" s="4">
        <v>628028.79999397</v>
      </c>
      <c r="D38" s="4">
        <v>899984.455856694</v>
      </c>
      <c r="E38" s="4">
        <v>1261788.11746388</v>
      </c>
      <c r="F38" s="4">
        <v>91406.6473366697</v>
      </c>
      <c r="G38" s="4">
        <v>1159314.17258432</v>
      </c>
      <c r="H38" s="4">
        <v>421831.871561077</v>
      </c>
      <c r="I38" s="4">
        <v>85132.6583648811</v>
      </c>
      <c r="J38" s="4">
        <v>0</v>
      </c>
      <c r="K38" s="4">
        <v>0</v>
      </c>
      <c r="L38" s="4">
        <v>374487.807071137</v>
      </c>
      <c r="M38" s="4">
        <v>787976.314310623</v>
      </c>
      <c r="N38" s="4">
        <v>263816.125524796</v>
      </c>
      <c r="O38" s="4">
        <v>378056.567117519</v>
      </c>
      <c r="P38" s="4">
        <v>530039.470141725</v>
      </c>
      <c r="Q38" s="4">
        <v>38397.2001726723</v>
      </c>
      <c r="R38" s="4">
        <v>934967.495201548</v>
      </c>
      <c r="S38" s="4">
        <v>608771.817898365</v>
      </c>
      <c r="T38" s="4">
        <v>583522.917210262</v>
      </c>
      <c r="U38" s="4">
        <v>142933.82989896</v>
      </c>
      <c r="V38" s="4">
        <v>0</v>
      </c>
      <c r="W38" s="4">
        <v>4289969.87779251</v>
      </c>
      <c r="X38" s="4">
        <v>1640.26524192618</v>
      </c>
      <c r="Y38" s="4">
        <v>15357887.3754998</v>
      </c>
    </row>
    <row r="39" spans="1:25">
      <c r="A39" s="3" t="s">
        <v>38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>
      <c r="A40" s="3" t="s">
        <v>39</v>
      </c>
      <c r="B40" s="4">
        <v>54786.2094824446</v>
      </c>
      <c r="C40" s="4">
        <v>18228.2211532977</v>
      </c>
      <c r="D40" s="4">
        <v>26107.7663662671</v>
      </c>
      <c r="E40" s="4">
        <v>31059.4852206151</v>
      </c>
      <c r="F40" s="4">
        <v>2438.90729016908</v>
      </c>
      <c r="G40" s="4">
        <v>22837.8931868201</v>
      </c>
      <c r="H40" s="4">
        <v>0</v>
      </c>
      <c r="I40" s="4">
        <v>0</v>
      </c>
      <c r="J40" s="4">
        <v>0</v>
      </c>
      <c r="K40" s="4">
        <v>0</v>
      </c>
      <c r="L40" s="4">
        <v>10802.1641731051</v>
      </c>
      <c r="M40" s="4">
        <v>23014.0489066539</v>
      </c>
      <c r="N40" s="4">
        <v>7657.13081934826</v>
      </c>
      <c r="O40" s="4">
        <v>11734.7822611205</v>
      </c>
      <c r="P40" s="4">
        <v>20123.0064725119</v>
      </c>
      <c r="Q40" s="4">
        <v>1580.13395384139</v>
      </c>
      <c r="R40" s="4">
        <v>26489.6591378829</v>
      </c>
      <c r="S40" s="4">
        <v>0</v>
      </c>
      <c r="T40" s="4">
        <v>0</v>
      </c>
      <c r="U40" s="4">
        <v>0</v>
      </c>
      <c r="V40" s="4">
        <v>40142.675629383</v>
      </c>
      <c r="W40" s="4">
        <v>123744.907157384</v>
      </c>
      <c r="X40" s="4">
        <v>-10.0612729230465</v>
      </c>
      <c r="Y40" s="4">
        <v>420736.929937922</v>
      </c>
    </row>
    <row r="41" spans="1:25">
      <c r="A41" s="3" t="s">
        <v>40</v>
      </c>
      <c r="B41" s="4">
        <v>5824818.34144569</v>
      </c>
      <c r="C41" s="4">
        <v>1950161.4183294</v>
      </c>
      <c r="D41" s="4">
        <v>2800247.21613272</v>
      </c>
      <c r="E41" s="4">
        <v>3925977.43248155</v>
      </c>
      <c r="F41" s="4">
        <v>283836.851138875</v>
      </c>
      <c r="G41" s="4">
        <v>4229845.68697599</v>
      </c>
      <c r="H41" s="4">
        <v>2445410.43848991</v>
      </c>
      <c r="I41" s="4">
        <v>598640.095209501</v>
      </c>
      <c r="J41" s="4">
        <v>0</v>
      </c>
      <c r="K41" s="4">
        <v>0</v>
      </c>
      <c r="L41" s="4">
        <v>1161366.05843167</v>
      </c>
      <c r="M41" s="4">
        <v>2446832.06684268</v>
      </c>
      <c r="N41" s="4">
        <v>819204.516634497</v>
      </c>
      <c r="O41" s="4">
        <v>1176300.14909957</v>
      </c>
      <c r="P41" s="4">
        <v>1649185.76209406</v>
      </c>
      <c r="Q41" s="4">
        <v>119231.37656957</v>
      </c>
      <c r="R41" s="4">
        <v>3411299.81894824</v>
      </c>
      <c r="S41" s="4">
        <v>3529123.94371222</v>
      </c>
      <c r="T41" s="4">
        <v>4103245.70411604</v>
      </c>
      <c r="U41" s="4">
        <v>247037.395598762</v>
      </c>
      <c r="V41" s="4">
        <v>0</v>
      </c>
      <c r="W41" s="4">
        <v>13304105.804481</v>
      </c>
      <c r="X41" s="4">
        <v>25491.5585119683</v>
      </c>
      <c r="Y41" s="4">
        <v>54051361.6352439</v>
      </c>
    </row>
    <row r="42" spans="1:25">
      <c r="A42" s="3" t="s">
        <v>41</v>
      </c>
      <c r="B42" s="4">
        <v>62646.2391969273</v>
      </c>
      <c r="C42" s="4">
        <v>20974.0924993311</v>
      </c>
      <c r="D42" s="4">
        <v>29995.6832579611</v>
      </c>
      <c r="E42" s="4">
        <v>42054.2782309255</v>
      </c>
      <c r="F42" s="4">
        <v>3052.68082659817</v>
      </c>
      <c r="G42" s="4">
        <v>120699.474071593</v>
      </c>
      <c r="H42" s="4">
        <v>43918.1080056664</v>
      </c>
      <c r="I42" s="4">
        <v>0</v>
      </c>
      <c r="J42" s="4">
        <v>0</v>
      </c>
      <c r="K42" s="4">
        <v>0</v>
      </c>
      <c r="L42" s="4">
        <v>12536.2925117752</v>
      </c>
      <c r="M42" s="4">
        <v>26315.8124337478</v>
      </c>
      <c r="N42" s="4">
        <v>8810.58929084997</v>
      </c>
      <c r="O42" s="4">
        <v>12600.2898906233</v>
      </c>
      <c r="P42" s="4">
        <v>17665.7451771815</v>
      </c>
      <c r="Q42" s="4">
        <v>1282.33996298369</v>
      </c>
      <c r="R42" s="4">
        <v>97342.1076128989</v>
      </c>
      <c r="S42" s="4">
        <v>63380.9540050249</v>
      </c>
      <c r="T42" s="4">
        <v>0</v>
      </c>
      <c r="U42" s="4">
        <v>1229.75638536558</v>
      </c>
      <c r="V42" s="4">
        <v>0</v>
      </c>
      <c r="W42" s="4">
        <v>143610.329199572</v>
      </c>
      <c r="X42" s="4">
        <v>-408.03094868628</v>
      </c>
      <c r="Y42" s="4">
        <v>707706.741610339</v>
      </c>
    </row>
    <row r="43" spans="1:25">
      <c r="A43" s="3" t="s">
        <v>42</v>
      </c>
      <c r="B43" s="4">
        <v>12177771.7873283</v>
      </c>
      <c r="C43" s="4">
        <v>4005891.5977655</v>
      </c>
      <c r="D43" s="4">
        <v>6464077.3729426</v>
      </c>
      <c r="E43" s="4">
        <v>10519328.9570075</v>
      </c>
      <c r="F43" s="4">
        <v>826017.169914453</v>
      </c>
      <c r="G43" s="4">
        <v>7734813.03411001</v>
      </c>
      <c r="H43" s="4">
        <v>0</v>
      </c>
      <c r="I43" s="4">
        <v>0</v>
      </c>
      <c r="J43" s="4">
        <v>0</v>
      </c>
      <c r="K43" s="4">
        <v>0</v>
      </c>
      <c r="L43" s="4">
        <v>2393893.06198624</v>
      </c>
      <c r="M43" s="4">
        <v>5115517.90377921</v>
      </c>
      <c r="N43" s="4">
        <v>1682755.31409543</v>
      </c>
      <c r="O43" s="4">
        <v>2905439.68512472</v>
      </c>
      <c r="P43" s="4">
        <v>6815326.24204104</v>
      </c>
      <c r="Q43" s="4">
        <v>535164.982243879</v>
      </c>
      <c r="R43" s="4">
        <v>8971605.1779712</v>
      </c>
      <c r="S43" s="4">
        <v>0</v>
      </c>
      <c r="T43" s="4">
        <v>0</v>
      </c>
      <c r="U43" s="4">
        <v>0</v>
      </c>
      <c r="V43" s="4">
        <v>672485.964512837</v>
      </c>
      <c r="W43" s="4">
        <v>27423400.5291036</v>
      </c>
      <c r="X43" s="4">
        <v>18155.7413474972</v>
      </c>
      <c r="Y43" s="4">
        <v>98261644.521274</v>
      </c>
    </row>
    <row r="44" spans="1:25">
      <c r="A44" s="3" t="s">
        <v>43</v>
      </c>
      <c r="B44" s="4">
        <v>93440.4963395069</v>
      </c>
      <c r="C44" s="4">
        <v>31284.0744876566</v>
      </c>
      <c r="D44" s="4">
        <v>44441.4613905613</v>
      </c>
      <c r="E44" s="4">
        <v>62307.418245309</v>
      </c>
      <c r="F44" s="4">
        <v>4553.25036682202</v>
      </c>
      <c r="G44" s="4">
        <v>57247.2287772939</v>
      </c>
      <c r="H44" s="4">
        <v>20830.1651337353</v>
      </c>
      <c r="I44" s="4">
        <v>4867.99514838926</v>
      </c>
      <c r="J44" s="4">
        <v>0</v>
      </c>
      <c r="K44" s="4"/>
      <c r="L44" s="4">
        <v>18918.9520829227</v>
      </c>
      <c r="M44" s="4">
        <v>39251.5593419272</v>
      </c>
      <c r="N44" s="4">
        <v>13141.5045329799</v>
      </c>
      <c r="O44" s="4">
        <v>18668.5294636652</v>
      </c>
      <c r="P44" s="4">
        <v>26173.4838801792</v>
      </c>
      <c r="Q44" s="4">
        <v>1912.68437105253</v>
      </c>
      <c r="R44" s="4">
        <v>46168.9327732629</v>
      </c>
      <c r="S44" s="4">
        <v>30061.3072422885</v>
      </c>
      <c r="T44" s="4">
        <v>33366.5926157111</v>
      </c>
      <c r="U44" s="4">
        <v>346364.439686833</v>
      </c>
      <c r="V44" s="4"/>
      <c r="W44" s="4">
        <v>216727.30866701</v>
      </c>
      <c r="X44" s="4">
        <v>-273.143474810667</v>
      </c>
      <c r="Y44" s="4">
        <v>1109454.2410723</v>
      </c>
    </row>
    <row r="45" spans="1:25">
      <c r="A45" s="3" t="s">
        <v>44</v>
      </c>
      <c r="B45" s="4">
        <v>56166.8803729486</v>
      </c>
      <c r="C45" s="4">
        <v>18804.7895522972</v>
      </c>
      <c r="D45" s="4">
        <v>22647.7272503724</v>
      </c>
      <c r="E45" s="4">
        <v>31752.3629948483</v>
      </c>
      <c r="F45" s="4">
        <v>2736.94895339771</v>
      </c>
      <c r="G45" s="4">
        <v>29173.6496195237</v>
      </c>
      <c r="H45" s="4">
        <v>10615.2201968149</v>
      </c>
      <c r="I45" s="4">
        <v>2480.76959954048</v>
      </c>
      <c r="J45" s="4">
        <v>0</v>
      </c>
      <c r="K45" s="4"/>
      <c r="L45" s="4">
        <v>12496.4253436287</v>
      </c>
      <c r="M45" s="4">
        <v>23594.0274760462</v>
      </c>
      <c r="N45" s="4">
        <v>7899.32996869546</v>
      </c>
      <c r="O45" s="4">
        <v>9513.63322063093</v>
      </c>
      <c r="P45" s="4">
        <v>13338.2185365356</v>
      </c>
      <c r="Q45" s="4">
        <v>1149.71044106809</v>
      </c>
      <c r="R45" s="4">
        <v>23528.0606031492</v>
      </c>
      <c r="S45" s="4">
        <v>15319.4846863788</v>
      </c>
      <c r="T45" s="4">
        <v>17003.8847776372</v>
      </c>
      <c r="U45" s="4">
        <v>134834.471559543</v>
      </c>
      <c r="V45" s="4"/>
      <c r="W45" s="4">
        <v>143153.6282143</v>
      </c>
      <c r="X45" s="4">
        <v>34.8130471427042</v>
      </c>
      <c r="Y45" s="4">
        <v>576244.036414498</v>
      </c>
    </row>
    <row r="46" spans="1:25">
      <c r="A46" s="3" t="s">
        <v>45</v>
      </c>
      <c r="B46" s="4">
        <v>1328.96442748729</v>
      </c>
      <c r="C46" s="4">
        <v>444.940082401724</v>
      </c>
      <c r="D46" s="4">
        <v>524.537414856033</v>
      </c>
      <c r="E46" s="4">
        <v>735.407231673289</v>
      </c>
      <c r="F46" s="4">
        <v>64.7589428994876</v>
      </c>
      <c r="G46" s="4">
        <v>675.682402219367</v>
      </c>
      <c r="H46" s="4">
        <v>245.856023370877</v>
      </c>
      <c r="I46" s="4">
        <v>57.4563821884158</v>
      </c>
      <c r="J46" s="4">
        <v>0</v>
      </c>
      <c r="K46" s="4"/>
      <c r="L46" s="4">
        <v>295.541835198665</v>
      </c>
      <c r="M46" s="4">
        <v>558.258229914523</v>
      </c>
      <c r="N46" s="4">
        <v>186.9060282443</v>
      </c>
      <c r="O46" s="4">
        <v>220.342488244871</v>
      </c>
      <c r="P46" s="4">
        <v>308.922594863208</v>
      </c>
      <c r="Q46" s="4">
        <v>27.203296105192</v>
      </c>
      <c r="R46" s="4">
        <v>544.926559248854</v>
      </c>
      <c r="S46" s="4">
        <v>354.810123130018</v>
      </c>
      <c r="T46" s="4">
        <v>393.822023074081</v>
      </c>
      <c r="U46" s="4">
        <v>1708.39041422694</v>
      </c>
      <c r="V46" s="4"/>
      <c r="W46" s="4">
        <v>3385.59906808648</v>
      </c>
      <c r="X46" s="4">
        <v>-1.17485184882279</v>
      </c>
      <c r="Y46" s="4">
        <v>12061.1507155848</v>
      </c>
    </row>
    <row r="47" spans="1:25">
      <c r="A47" s="3" t="s">
        <v>46</v>
      </c>
      <c r="B47" s="4">
        <v>8299.74241645265</v>
      </c>
      <c r="C47" s="4">
        <v>2778.77119831701</v>
      </c>
      <c r="D47" s="4">
        <v>5214.5417631723</v>
      </c>
      <c r="E47" s="4">
        <v>7310.8449729021</v>
      </c>
      <c r="F47" s="4">
        <v>404.437119693073</v>
      </c>
      <c r="G47" s="4">
        <v>6717.10731250794</v>
      </c>
      <c r="H47" s="4">
        <v>2444.10878096613</v>
      </c>
      <c r="I47" s="4">
        <v>571.186527398651</v>
      </c>
      <c r="J47" s="4">
        <v>0</v>
      </c>
      <c r="K47" s="4"/>
      <c r="L47" s="4">
        <v>1326.13690184217</v>
      </c>
      <c r="M47" s="4">
        <v>3486.47368907823</v>
      </c>
      <c r="N47" s="4">
        <v>1167.27871598712</v>
      </c>
      <c r="O47" s="4">
        <v>2190.47311900436</v>
      </c>
      <c r="P47" s="4">
        <v>3071.06743366226</v>
      </c>
      <c r="Q47" s="4">
        <v>169.891944345322</v>
      </c>
      <c r="R47" s="4">
        <v>5417.23473023338</v>
      </c>
      <c r="S47" s="4">
        <v>3527.24544075772</v>
      </c>
      <c r="T47" s="4">
        <v>3915.07131505661</v>
      </c>
      <c r="U47" s="4">
        <v>52083.5677577264</v>
      </c>
      <c r="V47" s="4"/>
      <c r="W47" s="4">
        <v>15191.64911463</v>
      </c>
      <c r="X47" s="4">
        <v>-7.18394917652379</v>
      </c>
      <c r="Y47" s="4">
        <v>125279.646304557</v>
      </c>
    </row>
    <row r="48" spans="1:25">
      <c r="A48" s="3" t="s">
        <v>47</v>
      </c>
      <c r="B48" s="4">
        <v>661735.223706176</v>
      </c>
      <c r="C48" s="4">
        <v>221550.343165048</v>
      </c>
      <c r="D48" s="4">
        <v>269747.437229585</v>
      </c>
      <c r="E48" s="4">
        <v>378188.877371922</v>
      </c>
      <c r="F48" s="4">
        <v>32245.6137126197</v>
      </c>
      <c r="G48" s="4">
        <v>347474.920220569</v>
      </c>
      <c r="H48" s="4">
        <v>126433.368437509</v>
      </c>
      <c r="I48" s="4">
        <v>29547.390536598</v>
      </c>
      <c r="J48" s="4">
        <v>0</v>
      </c>
      <c r="K48" s="4"/>
      <c r="L48" s="4">
        <v>146410.555182124</v>
      </c>
      <c r="M48" s="4">
        <v>277975.186556929</v>
      </c>
      <c r="N48" s="4">
        <v>93066.6764693804</v>
      </c>
      <c r="O48" s="4">
        <v>113312.834954123</v>
      </c>
      <c r="P48" s="4">
        <v>158865.842371864</v>
      </c>
      <c r="Q48" s="4">
        <v>13545.418418573</v>
      </c>
      <c r="R48" s="4">
        <v>280232.713001146</v>
      </c>
      <c r="S48" s="4">
        <v>182463.859977852</v>
      </c>
      <c r="T48" s="4">
        <v>202526.032347875</v>
      </c>
      <c r="U48" s="4">
        <v>1637569.46478252</v>
      </c>
      <c r="V48" s="4"/>
      <c r="W48" s="4">
        <v>1677215.81227043</v>
      </c>
      <c r="X48" s="4">
        <v>917.176030507348</v>
      </c>
      <c r="Y48" s="4">
        <v>6851024.74674336</v>
      </c>
    </row>
    <row r="49" spans="1:25">
      <c r="A49" s="3" t="s">
        <v>48</v>
      </c>
      <c r="B49" s="4">
        <v>-1806.64816489655</v>
      </c>
      <c r="C49" s="4">
        <v>-604.869601272817</v>
      </c>
      <c r="D49" s="4">
        <v>-862.851506147338</v>
      </c>
      <c r="E49" s="4">
        <v>-1209.72731307471</v>
      </c>
      <c r="F49" s="4">
        <v>-88.0359345443191</v>
      </c>
      <c r="G49" s="4">
        <v>-1111.48139659827</v>
      </c>
      <c r="H49" s="4">
        <v>-404.427280214474</v>
      </c>
      <c r="I49" s="4">
        <v>0</v>
      </c>
      <c r="J49" s="4">
        <v>0</v>
      </c>
      <c r="K49" s="4">
        <v>0</v>
      </c>
      <c r="L49" s="4">
        <v>-364.930390412754</v>
      </c>
      <c r="M49" s="4">
        <v>-758.918888837688</v>
      </c>
      <c r="N49" s="4">
        <v>-254.087638428453</v>
      </c>
      <c r="O49" s="4">
        <v>-362.458124941422</v>
      </c>
      <c r="P49" s="4">
        <v>-508.170282445576</v>
      </c>
      <c r="Q49" s="4">
        <v>-36.9812644876475</v>
      </c>
      <c r="R49" s="4">
        <v>-896.391161184586</v>
      </c>
      <c r="S49" s="4">
        <v>-583.654169308562</v>
      </c>
      <c r="T49" s="4">
        <v>0</v>
      </c>
      <c r="U49" s="4">
        <v>0</v>
      </c>
      <c r="V49" s="4">
        <v>0</v>
      </c>
      <c r="W49" s="4">
        <v>0</v>
      </c>
      <c r="X49" s="4">
        <v>-2.22688320483476</v>
      </c>
      <c r="Y49" s="4">
        <v>-9855.86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-4036.71357498911</v>
      </c>
      <c r="C51" s="4">
        <v>-1348.43159162769</v>
      </c>
      <c r="D51" s="4">
        <v>-1923.54885635561</v>
      </c>
      <c r="E51" s="4">
        <v>-2696.83667814059</v>
      </c>
      <c r="F51" s="4">
        <v>-128.855494256609</v>
      </c>
      <c r="G51" s="4">
        <v>-2483.45645221577</v>
      </c>
      <c r="H51" s="4">
        <v>-903.638640803744</v>
      </c>
      <c r="I51" s="4">
        <v>5.90987806445224</v>
      </c>
      <c r="J51" s="4">
        <v>0</v>
      </c>
      <c r="K51" s="4">
        <v>0</v>
      </c>
      <c r="L51" s="4">
        <v>-815.388125661753</v>
      </c>
      <c r="M51" s="4">
        <v>-1695.70270538103</v>
      </c>
      <c r="N51" s="4">
        <v>-566.435803647646</v>
      </c>
      <c r="O51" s="4">
        <v>-808.025374865392</v>
      </c>
      <c r="P51" s="4">
        <v>-1132.86047328888</v>
      </c>
      <c r="Q51" s="4">
        <v>-54.1283413239769</v>
      </c>
      <c r="R51" s="4">
        <v>-2002.86610263226</v>
      </c>
      <c r="S51" s="4">
        <v>-1304.09714194782</v>
      </c>
      <c r="T51" s="4">
        <v>40.5079478869968</v>
      </c>
      <c r="U51" s="4">
        <v>0</v>
      </c>
      <c r="V51" s="4">
        <v>0</v>
      </c>
      <c r="W51" s="4">
        <v>0</v>
      </c>
      <c r="X51" s="4">
        <v>-5.91054881355117</v>
      </c>
      <c r="Y51" s="4">
        <v>-21860.47808</v>
      </c>
    </row>
    <row r="52" spans="1:25">
      <c r="A52" s="3" t="s">
        <v>51</v>
      </c>
      <c r="B52" s="4">
        <v>-6722.29083211979</v>
      </c>
      <c r="C52" s="4">
        <v>-2247.27402055566</v>
      </c>
      <c r="D52" s="4">
        <v>-3249.93983745165</v>
      </c>
      <c r="E52" s="4">
        <v>-4556.4514394479</v>
      </c>
      <c r="F52" s="4">
        <v>-253.209494127887</v>
      </c>
      <c r="G52" s="4">
        <v>-4192.58693073288</v>
      </c>
      <c r="H52" s="4">
        <v>-1525.5284835612</v>
      </c>
      <c r="I52" s="4">
        <v>6.47702214001634</v>
      </c>
      <c r="J52" s="4">
        <v>0</v>
      </c>
      <c r="K52" s="4">
        <v>0</v>
      </c>
      <c r="L52" s="4">
        <v>-1338.56530039374</v>
      </c>
      <c r="M52" s="4">
        <v>-2823.83343247592</v>
      </c>
      <c r="N52" s="4">
        <v>-944.012639390454</v>
      </c>
      <c r="O52" s="4">
        <v>-1365.20257687771</v>
      </c>
      <c r="P52" s="4">
        <v>-1914.0290459746</v>
      </c>
      <c r="Q52" s="4">
        <v>-106.36573941761</v>
      </c>
      <c r="R52" s="4">
        <v>-3381.2512550449</v>
      </c>
      <c r="S52" s="4">
        <v>-2201.5850645814</v>
      </c>
      <c r="T52" s="4">
        <v>44.3953111129078</v>
      </c>
      <c r="U52" s="4">
        <v>0</v>
      </c>
      <c r="V52" s="4">
        <v>0</v>
      </c>
      <c r="W52" s="4">
        <v>0</v>
      </c>
      <c r="X52" s="4">
        <v>-8.32882109963409</v>
      </c>
      <c r="Y52" s="4">
        <v>-36779.58258</v>
      </c>
    </row>
    <row r="53" spans="1:25">
      <c r="A53" s="3" t="s">
        <v>52</v>
      </c>
      <c r="B53" s="4">
        <v>-24.3840770142888</v>
      </c>
      <c r="C53" s="4">
        <v>-8.13864337831213</v>
      </c>
      <c r="D53" s="4">
        <v>-11.6098423233627</v>
      </c>
      <c r="E53" s="4">
        <v>-16.2771267813773</v>
      </c>
      <c r="F53" s="4">
        <v>-0.63108689256292</v>
      </c>
      <c r="G53" s="4">
        <v>-15.0015085954235</v>
      </c>
      <c r="H53" s="4">
        <v>0.207647947086581</v>
      </c>
      <c r="I53" s="4">
        <v>0</v>
      </c>
      <c r="J53" s="4">
        <v>0</v>
      </c>
      <c r="K53" s="4">
        <v>0</v>
      </c>
      <c r="L53" s="4">
        <v>-4.92541432116011</v>
      </c>
      <c r="M53" s="4">
        <v>-10.243021852612</v>
      </c>
      <c r="N53" s="4">
        <v>-3.41880079880885</v>
      </c>
      <c r="O53" s="4">
        <v>-4.87694771280037</v>
      </c>
      <c r="P53" s="4">
        <v>-6.83753439679851</v>
      </c>
      <c r="Q53" s="4">
        <v>-0.265100738798972</v>
      </c>
      <c r="R53" s="4">
        <v>-12.098465840749</v>
      </c>
      <c r="S53" s="4">
        <v>0.29966967114873</v>
      </c>
      <c r="T53" s="4">
        <v>0</v>
      </c>
      <c r="U53" s="4">
        <v>0</v>
      </c>
      <c r="V53" s="4">
        <v>0</v>
      </c>
      <c r="W53" s="4">
        <v>0</v>
      </c>
      <c r="X53" s="4">
        <v>-0.0742969711801785</v>
      </c>
      <c r="Y53" s="4">
        <v>-118.27455</v>
      </c>
    </row>
    <row r="54" spans="1:25">
      <c r="A54" s="3" t="s">
        <v>53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54</v>
      </c>
      <c r="B55" s="4">
        <v>-13258.3569809326</v>
      </c>
      <c r="C55" s="4">
        <v>-4437.35427178097</v>
      </c>
      <c r="D55" s="4">
        <v>-5915.81883872374</v>
      </c>
      <c r="E55" s="4">
        <v>-5754.04157323687</v>
      </c>
      <c r="F55" s="4">
        <v>-396.360305433164</v>
      </c>
      <c r="G55" s="4">
        <v>24.7475921712667</v>
      </c>
      <c r="H55" s="4">
        <v>0</v>
      </c>
      <c r="I55" s="4">
        <v>0</v>
      </c>
      <c r="J55" s="4">
        <v>0</v>
      </c>
      <c r="K55" s="4">
        <v>0</v>
      </c>
      <c r="L55" s="4">
        <v>-2678.09609158763</v>
      </c>
      <c r="M55" s="4">
        <v>-5569.43944221645</v>
      </c>
      <c r="N55" s="4">
        <v>-1863.99988595014</v>
      </c>
      <c r="O55" s="4">
        <v>-2659.01130700916</v>
      </c>
      <c r="P55" s="4">
        <v>-3727.9631326438</v>
      </c>
      <c r="Q55" s="4">
        <v>-256.796303448857</v>
      </c>
      <c r="R55" s="4">
        <v>28.7047178887114</v>
      </c>
      <c r="S55" s="4">
        <v>0</v>
      </c>
      <c r="T55" s="4">
        <v>0</v>
      </c>
      <c r="U55" s="4">
        <v>0</v>
      </c>
      <c r="V55" s="4">
        <v>2622.76660489304</v>
      </c>
      <c r="W55" s="4">
        <v>0</v>
      </c>
      <c r="X55" s="4">
        <v>46.6162280103655</v>
      </c>
      <c r="Y55" s="4">
        <v>-43794.40299</v>
      </c>
    </row>
    <row r="56" spans="1:25">
      <c r="A56" s="3" t="s">
        <v>55</v>
      </c>
      <c r="B56" s="4">
        <v>-814182.812642066</v>
      </c>
      <c r="C56" s="4">
        <v>-272544.827283431</v>
      </c>
      <c r="D56" s="4">
        <v>-358376.45359968</v>
      </c>
      <c r="E56" s="4">
        <v>-348576.09218585</v>
      </c>
      <c r="F56" s="4">
        <v>-25074.3234767258</v>
      </c>
      <c r="G56" s="4">
        <v>713.198786615168</v>
      </c>
      <c r="H56" s="4">
        <v>0</v>
      </c>
      <c r="I56" s="4">
        <v>0</v>
      </c>
      <c r="J56" s="4">
        <v>0</v>
      </c>
      <c r="K56" s="4">
        <v>0</v>
      </c>
      <c r="L56" s="4">
        <v>-165700.889875144</v>
      </c>
      <c r="M56" s="4">
        <v>-342013.861628915</v>
      </c>
      <c r="N56" s="4">
        <v>-114487.934894753</v>
      </c>
      <c r="O56" s="4">
        <v>-161081.173759028</v>
      </c>
      <c r="P56" s="4">
        <v>-225837.579386638</v>
      </c>
      <c r="Q56" s="4">
        <v>-16245.3038108021</v>
      </c>
      <c r="R56" s="4">
        <v>827.238861327648</v>
      </c>
      <c r="S56" s="4">
        <v>0</v>
      </c>
      <c r="T56" s="4">
        <v>0</v>
      </c>
      <c r="U56" s="4">
        <v>0</v>
      </c>
      <c r="V56" s="4">
        <v>17104.9995971285</v>
      </c>
      <c r="W56" s="4">
        <v>0</v>
      </c>
      <c r="X56" s="4">
        <v>-1717.42921203753</v>
      </c>
      <c r="Y56" s="4">
        <v>-2827193.24451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14928799.471666</v>
      </c>
      <c r="C60" s="4">
        <v>4998193.4276758</v>
      </c>
      <c r="D60" s="4">
        <v>7129964.40556882</v>
      </c>
      <c r="E60" s="4">
        <v>9996288.60958867</v>
      </c>
      <c r="F60" s="4">
        <v>727463.619452498</v>
      </c>
      <c r="G60" s="4">
        <v>9184457.27768642</v>
      </c>
      <c r="H60" s="4">
        <v>3341886.86237029</v>
      </c>
      <c r="I60" s="4">
        <v>776288.974993885</v>
      </c>
      <c r="J60" s="4">
        <v>0</v>
      </c>
      <c r="K60" s="4">
        <v>0</v>
      </c>
      <c r="L60" s="4">
        <v>3015617.10821981</v>
      </c>
      <c r="M60" s="4">
        <v>6271384.51579221</v>
      </c>
      <c r="N60" s="4">
        <v>2099672.71171085</v>
      </c>
      <c r="O60" s="4">
        <v>2995200.54885189</v>
      </c>
      <c r="P60" s="4">
        <v>4199304.15172013</v>
      </c>
      <c r="Q60" s="4">
        <v>305597.518909364</v>
      </c>
      <c r="R60" s="4">
        <v>7407397.19491724</v>
      </c>
      <c r="S60" s="4">
        <v>4823071.04726987</v>
      </c>
      <c r="T60" s="4">
        <v>5321105.96308954</v>
      </c>
      <c r="U60" s="4">
        <v>9182861.70500835</v>
      </c>
      <c r="V60" s="4">
        <v>0</v>
      </c>
      <c r="W60" s="4">
        <v>34547342.7001279</v>
      </c>
      <c r="X60" s="4">
        <v>30681.6338544393</v>
      </c>
      <c r="Y60" s="4">
        <v>131282579.448474</v>
      </c>
    </row>
    <row r="61" spans="1:25">
      <c r="A61" s="3" t="s">
        <v>32</v>
      </c>
      <c r="B61" s="4">
        <v>9967015.60819773</v>
      </c>
      <c r="C61" s="4">
        <v>3336977.76575979</v>
      </c>
      <c r="D61" s="4">
        <v>4584542.50593656</v>
      </c>
      <c r="E61" s="4">
        <v>6427579.07689899</v>
      </c>
      <c r="F61" s="4">
        <v>485681.468442279</v>
      </c>
      <c r="G61" s="4">
        <v>5905574.33226801</v>
      </c>
      <c r="H61" s="4">
        <v>2148821.71902585</v>
      </c>
      <c r="I61" s="4">
        <v>490511.233642612</v>
      </c>
      <c r="J61" s="4">
        <v>0</v>
      </c>
      <c r="K61" s="4">
        <v>0</v>
      </c>
      <c r="L61" s="4">
        <v>2057986.559283</v>
      </c>
      <c r="M61" s="4">
        <v>4187006.96412629</v>
      </c>
      <c r="N61" s="4">
        <v>1401818.72825393</v>
      </c>
      <c r="O61" s="4">
        <v>1925903.61591301</v>
      </c>
      <c r="P61" s="4">
        <v>2700138.07696995</v>
      </c>
      <c r="Q61" s="4">
        <v>204028.14349386</v>
      </c>
      <c r="R61" s="4">
        <v>4762930.83201501</v>
      </c>
      <c r="S61" s="4">
        <v>3101218.03807191</v>
      </c>
      <c r="T61" s="4">
        <v>3362230.21886749</v>
      </c>
      <c r="U61" s="4">
        <v>5802345.4775055</v>
      </c>
      <c r="V61" s="4">
        <v>0</v>
      </c>
      <c r="W61" s="4">
        <v>23576589.5948832</v>
      </c>
      <c r="X61" s="4">
        <v>20525.0829022423</v>
      </c>
      <c r="Y61" s="4">
        <v>86449425.0424572</v>
      </c>
    </row>
    <row r="62" spans="1:25">
      <c r="A62" s="3" t="s">
        <v>33</v>
      </c>
      <c r="B62" s="4">
        <v>90285.4674951631</v>
      </c>
      <c r="C62" s="4">
        <v>30227.7642020334</v>
      </c>
      <c r="D62" s="4">
        <v>55077.8505996324</v>
      </c>
      <c r="E62" s="4">
        <v>77219.7530410824</v>
      </c>
      <c r="F62" s="4">
        <v>4399.50935724255</v>
      </c>
      <c r="G62" s="4">
        <v>70948.4840322653</v>
      </c>
      <c r="H62" s="4">
        <v>25815.5489784413</v>
      </c>
      <c r="I62" s="4">
        <v>0</v>
      </c>
      <c r="J62" s="4"/>
      <c r="K62" s="4"/>
      <c r="L62" s="4">
        <v>15547.4460705738</v>
      </c>
      <c r="M62" s="4">
        <v>37927.6902958519</v>
      </c>
      <c r="N62" s="4">
        <v>12698.2703949801</v>
      </c>
      <c r="O62" s="4">
        <v>23137.4518807911</v>
      </c>
      <c r="P62" s="4">
        <v>32438.9623193926</v>
      </c>
      <c r="Q62" s="4">
        <v>1848.17372036244</v>
      </c>
      <c r="R62" s="4">
        <v>57220.9751447195</v>
      </c>
      <c r="S62" s="4">
        <v>37257.4632161505</v>
      </c>
      <c r="T62" s="4">
        <v>0</v>
      </c>
      <c r="U62" s="4"/>
      <c r="V62" s="4"/>
      <c r="W62" s="4">
        <v>178113.775136708</v>
      </c>
      <c r="X62" s="4">
        <v>595.352365586651</v>
      </c>
      <c r="Y62" s="4">
        <v>750759.938250977</v>
      </c>
    </row>
    <row r="63" spans="1:25">
      <c r="A63" s="3" t="s">
        <v>34</v>
      </c>
      <c r="B63" s="4">
        <v>2605151.63151852</v>
      </c>
      <c r="C63" s="4">
        <v>872210.239508406</v>
      </c>
      <c r="D63" s="4">
        <v>1244215.14530289</v>
      </c>
      <c r="E63" s="4">
        <v>1744403.33463021</v>
      </c>
      <c r="F63" s="4">
        <v>126946.111017429</v>
      </c>
      <c r="G63" s="4">
        <v>1602734.62758937</v>
      </c>
      <c r="H63" s="4">
        <v>583176.298159673</v>
      </c>
      <c r="I63" s="4">
        <v>49053.1238320543</v>
      </c>
      <c r="J63" s="4">
        <v>0</v>
      </c>
      <c r="K63" s="4">
        <v>0</v>
      </c>
      <c r="L63" s="4">
        <v>526240.56237238</v>
      </c>
      <c r="M63" s="4">
        <v>1094388.57653654</v>
      </c>
      <c r="N63" s="4">
        <v>366403.59467284</v>
      </c>
      <c r="O63" s="4">
        <v>522677.768656229</v>
      </c>
      <c r="P63" s="4">
        <v>732799.98722331</v>
      </c>
      <c r="Q63" s="4">
        <v>53328.3253275486</v>
      </c>
      <c r="R63" s="4">
        <v>1292628.58170677</v>
      </c>
      <c r="S63" s="4">
        <v>841650.491157857</v>
      </c>
      <c r="T63" s="4">
        <v>336236.734178751</v>
      </c>
      <c r="U63" s="4">
        <v>1432634.80429778</v>
      </c>
      <c r="V63" s="4">
        <v>0</v>
      </c>
      <c r="W63" s="4">
        <v>6028687.46215558</v>
      </c>
      <c r="X63" s="4">
        <v>4912.69516838369</v>
      </c>
      <c r="Y63" s="4">
        <v>22060480.0950125</v>
      </c>
    </row>
    <row r="64" spans="1:25">
      <c r="A64" s="3" t="s">
        <v>35</v>
      </c>
      <c r="B64" s="4">
        <v>4142450.53774267</v>
      </c>
      <c r="C64" s="4">
        <v>1386901.14309017</v>
      </c>
      <c r="D64" s="4">
        <v>2011091.92581889</v>
      </c>
      <c r="E64" s="4">
        <v>2819573.02552554</v>
      </c>
      <c r="F64" s="4">
        <v>201856.95891412</v>
      </c>
      <c r="G64" s="4">
        <v>2590586.26712879</v>
      </c>
      <c r="H64" s="4">
        <v>942619.247953585</v>
      </c>
      <c r="I64" s="4">
        <v>42892.5916726131</v>
      </c>
      <c r="J64" s="4">
        <v>0</v>
      </c>
      <c r="K64" s="4">
        <v>0</v>
      </c>
      <c r="L64" s="4">
        <v>823498.595974653</v>
      </c>
      <c r="M64" s="4">
        <v>1740186.82541358</v>
      </c>
      <c r="N64" s="4">
        <v>582618.205182412</v>
      </c>
      <c r="O64" s="4">
        <v>844832.21757736</v>
      </c>
      <c r="P64" s="4">
        <v>1184464.07207672</v>
      </c>
      <c r="Q64" s="4">
        <v>84797.3481686566</v>
      </c>
      <c r="R64" s="4">
        <v>2089345.16957706</v>
      </c>
      <c r="S64" s="4">
        <v>1360405.0019155</v>
      </c>
      <c r="T64" s="4">
        <v>294009.103147838</v>
      </c>
      <c r="U64" s="4">
        <v>1252711.64966183</v>
      </c>
      <c r="V64" s="4">
        <v>0</v>
      </c>
      <c r="W64" s="4">
        <v>9434118.18783752</v>
      </c>
      <c r="X64" s="4">
        <v>3060.83414077126</v>
      </c>
      <c r="Y64" s="4">
        <v>33832018.9085203</v>
      </c>
    </row>
    <row r="65" spans="1:25">
      <c r="A65" s="3" t="s">
        <v>36</v>
      </c>
      <c r="B65" s="4">
        <v>1721.55556452102</v>
      </c>
      <c r="C65" s="4">
        <v>576.380419892358</v>
      </c>
      <c r="D65" s="4">
        <v>1211.81367208397</v>
      </c>
      <c r="E65" s="4">
        <v>1698.9761123822</v>
      </c>
      <c r="F65" s="4">
        <v>83.8894677654404</v>
      </c>
      <c r="G65" s="4">
        <v>1560.99669881642</v>
      </c>
      <c r="H65" s="4">
        <v>567.989397985645</v>
      </c>
      <c r="I65" s="4">
        <v>0</v>
      </c>
      <c r="J65" s="4"/>
      <c r="K65" s="4"/>
      <c r="L65" s="4">
        <v>281.390122195919</v>
      </c>
      <c r="M65" s="4">
        <v>723.201951429801</v>
      </c>
      <c r="N65" s="4">
        <v>242.12953274503</v>
      </c>
      <c r="O65" s="4">
        <v>509.066352827405</v>
      </c>
      <c r="P65" s="4">
        <v>713.716632346561</v>
      </c>
      <c r="Q65" s="4">
        <v>35.2408182708024</v>
      </c>
      <c r="R65" s="4">
        <v>1258.96634046955</v>
      </c>
      <c r="S65" s="4">
        <v>819.732484491652</v>
      </c>
      <c r="T65" s="4">
        <v>0</v>
      </c>
      <c r="U65" s="4"/>
      <c r="V65" s="4"/>
      <c r="W65" s="4">
        <v>3223.64565363273</v>
      </c>
      <c r="X65" s="4">
        <v>-10.9950162316195</v>
      </c>
      <c r="Y65" s="4">
        <v>15217.6962056249</v>
      </c>
    </row>
    <row r="66" spans="1:25">
      <c r="A66" s="3" t="s">
        <v>37</v>
      </c>
      <c r="B66" s="4">
        <v>1875742.5667217</v>
      </c>
      <c r="C66" s="4">
        <v>628002.552167303</v>
      </c>
      <c r="D66" s="4">
        <v>899946.912000669</v>
      </c>
      <c r="E66" s="4">
        <v>1261735.48056431</v>
      </c>
      <c r="F66" s="4">
        <v>91402.8270885609</v>
      </c>
      <c r="G66" s="4">
        <v>1159265.81049973</v>
      </c>
      <c r="H66" s="4">
        <v>421814.27437376</v>
      </c>
      <c r="I66" s="4">
        <v>85128.4806034705</v>
      </c>
      <c r="J66" s="4">
        <v>0</v>
      </c>
      <c r="K66" s="4">
        <v>0</v>
      </c>
      <c r="L66" s="4">
        <v>374484.974664511</v>
      </c>
      <c r="M66" s="4">
        <v>787973.802640812</v>
      </c>
      <c r="N66" s="4">
        <v>263815.284612467</v>
      </c>
      <c r="O66" s="4">
        <v>378055.39150471</v>
      </c>
      <c r="P66" s="4">
        <v>530037.821919621</v>
      </c>
      <c r="Q66" s="4">
        <v>38397.0777818254</v>
      </c>
      <c r="R66" s="4">
        <v>934964.587806573</v>
      </c>
      <c r="S66" s="4">
        <v>608769.924848464</v>
      </c>
      <c r="T66" s="4">
        <v>583516.809280265</v>
      </c>
      <c r="U66" s="4">
        <v>142935.078785164</v>
      </c>
      <c r="V66" s="4">
        <v>0</v>
      </c>
      <c r="W66" s="4">
        <v>4290153.65396334</v>
      </c>
      <c r="X66" s="4">
        <v>1090.1362474157</v>
      </c>
      <c r="Y66" s="4">
        <v>15357233.4480747</v>
      </c>
    </row>
    <row r="67" spans="1:25">
      <c r="A67" s="3" t="s">
        <v>38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>
      <c r="A68" s="3" t="s">
        <v>39</v>
      </c>
      <c r="B68" s="4">
        <v>54786.2094824446</v>
      </c>
      <c r="C68" s="4">
        <v>18228.2211532977</v>
      </c>
      <c r="D68" s="4">
        <v>26107.7663662671</v>
      </c>
      <c r="E68" s="4">
        <v>31059.4852206151</v>
      </c>
      <c r="F68" s="4">
        <v>2438.90729016908</v>
      </c>
      <c r="G68" s="4">
        <v>22837.8931868201</v>
      </c>
      <c r="H68" s="4">
        <v>0</v>
      </c>
      <c r="I68" s="4">
        <v>0</v>
      </c>
      <c r="J68" s="4">
        <v>0</v>
      </c>
      <c r="K68" s="4">
        <v>0</v>
      </c>
      <c r="L68" s="4">
        <v>10802.5339528058</v>
      </c>
      <c r="M68" s="4">
        <v>23014.9374354754</v>
      </c>
      <c r="N68" s="4">
        <v>7657.42644666053</v>
      </c>
      <c r="O68" s="4">
        <v>11735.2353188286</v>
      </c>
      <c r="P68" s="4">
        <v>20123.7833836629</v>
      </c>
      <c r="Q68" s="4">
        <v>1580.19495981932</v>
      </c>
      <c r="R68" s="4">
        <v>26490.6818534299</v>
      </c>
      <c r="S68" s="4">
        <v>0</v>
      </c>
      <c r="T68" s="4">
        <v>0</v>
      </c>
      <c r="U68" s="4">
        <v>0</v>
      </c>
      <c r="V68" s="4">
        <v>40144.225462027</v>
      </c>
      <c r="W68" s="4">
        <v>123755.380442731</v>
      </c>
      <c r="X68" s="4">
        <v>-25.9520171317083</v>
      </c>
      <c r="Y68" s="4">
        <v>420736.929937922</v>
      </c>
    </row>
    <row r="69" spans="1:25">
      <c r="A69" s="3" t="s">
        <v>40</v>
      </c>
      <c r="B69" s="4">
        <v>5824814.6265104</v>
      </c>
      <c r="C69" s="4">
        <v>1950160.17456126</v>
      </c>
      <c r="D69" s="4">
        <v>2800245.47553301</v>
      </c>
      <c r="E69" s="4">
        <v>3925974.99214159</v>
      </c>
      <c r="F69" s="4">
        <v>283836.670114254</v>
      </c>
      <c r="G69" s="4">
        <v>4229841.97283745</v>
      </c>
      <c r="H69" s="4">
        <v>2445406.94464368</v>
      </c>
      <c r="I69" s="4">
        <v>598634.881898282</v>
      </c>
      <c r="J69" s="4">
        <v>0</v>
      </c>
      <c r="K69" s="4">
        <v>0</v>
      </c>
      <c r="L69" s="4">
        <v>1161405.05801664</v>
      </c>
      <c r="M69" s="4">
        <v>2446924.97379903</v>
      </c>
      <c r="N69" s="4">
        <v>819235.622078675</v>
      </c>
      <c r="O69" s="4">
        <v>1176344.83261735</v>
      </c>
      <c r="P69" s="4">
        <v>1649248.40887802</v>
      </c>
      <c r="Q69" s="4">
        <v>119235.903821133</v>
      </c>
      <c r="R69" s="4">
        <v>3411428.52726427</v>
      </c>
      <c r="S69" s="4">
        <v>3529255.15411921</v>
      </c>
      <c r="T69" s="4">
        <v>4103368.38779328</v>
      </c>
      <c r="U69" s="4">
        <v>247046.324510086</v>
      </c>
      <c r="V69" s="4">
        <v>0</v>
      </c>
      <c r="W69" s="4">
        <v>13305223.1477253</v>
      </c>
      <c r="X69" s="4">
        <v>23685.3930556419</v>
      </c>
      <c r="Y69" s="4">
        <v>54051317.4719186</v>
      </c>
    </row>
    <row r="70" spans="1:25">
      <c r="A70" s="3" t="s">
        <v>41</v>
      </c>
      <c r="B70" s="4">
        <v>62646.2391969273</v>
      </c>
      <c r="C70" s="4">
        <v>20974.0924993311</v>
      </c>
      <c r="D70" s="4">
        <v>29995.6832579611</v>
      </c>
      <c r="E70" s="4">
        <v>42054.2782309255</v>
      </c>
      <c r="F70" s="4">
        <v>3052.68082659817</v>
      </c>
      <c r="G70" s="4">
        <v>120699.474071593</v>
      </c>
      <c r="H70" s="4">
        <v>43918.1080056664</v>
      </c>
      <c r="I70" s="4">
        <v>0</v>
      </c>
      <c r="J70" s="4">
        <v>0</v>
      </c>
      <c r="K70" s="4">
        <v>0</v>
      </c>
      <c r="L70" s="4">
        <v>12536.7216541599</v>
      </c>
      <c r="M70" s="4">
        <v>26316.8284374028</v>
      </c>
      <c r="N70" s="4">
        <v>8810.92945100826</v>
      </c>
      <c r="O70" s="4">
        <v>12600.7763639411</v>
      </c>
      <c r="P70" s="4">
        <v>17666.4272181299</v>
      </c>
      <c r="Q70" s="4">
        <v>1282.3894716999</v>
      </c>
      <c r="R70" s="4">
        <v>97345.8658072308</v>
      </c>
      <c r="S70" s="4">
        <v>63383.4010235654</v>
      </c>
      <c r="T70" s="4">
        <v>0</v>
      </c>
      <c r="U70" s="4">
        <v>1229.80386392949</v>
      </c>
      <c r="V70" s="4">
        <v>0</v>
      </c>
      <c r="W70" s="4">
        <v>143622.483816605</v>
      </c>
      <c r="X70" s="4">
        <v>-392.93999980865</v>
      </c>
      <c r="Y70" s="4">
        <v>707743.243196867</v>
      </c>
    </row>
    <row r="71" spans="1:25">
      <c r="A71" s="3" t="s">
        <v>42</v>
      </c>
      <c r="B71" s="4">
        <v>12177459.5977648</v>
      </c>
      <c r="C71" s="4">
        <v>4005789.9556793</v>
      </c>
      <c r="D71" s="4">
        <v>6463896.32136678</v>
      </c>
      <c r="E71" s="4">
        <v>10518976.2331032</v>
      </c>
      <c r="F71" s="4">
        <v>825989.472710341</v>
      </c>
      <c r="G71" s="4">
        <v>7734553.67788453</v>
      </c>
      <c r="H71" s="4">
        <v>0</v>
      </c>
      <c r="I71" s="4">
        <v>0</v>
      </c>
      <c r="J71" s="4">
        <v>0</v>
      </c>
      <c r="K71" s="4">
        <v>0</v>
      </c>
      <c r="L71" s="4">
        <v>2393914.33150075</v>
      </c>
      <c r="M71" s="4">
        <v>5115584.25766602</v>
      </c>
      <c r="N71" s="4">
        <v>1682777.58363912</v>
      </c>
      <c r="O71" s="4">
        <v>2905470.47738866</v>
      </c>
      <c r="P71" s="4">
        <v>6815360.83516178</v>
      </c>
      <c r="Q71" s="4">
        <v>535167.698625485</v>
      </c>
      <c r="R71" s="4">
        <v>8971650.71589705</v>
      </c>
      <c r="S71" s="4">
        <v>0</v>
      </c>
      <c r="T71" s="4">
        <v>0</v>
      </c>
      <c r="U71" s="4">
        <v>0</v>
      </c>
      <c r="V71" s="4">
        <v>672499.318646592</v>
      </c>
      <c r="W71" s="4">
        <v>27425026.3999615</v>
      </c>
      <c r="X71" s="4">
        <v>14536.0388286477</v>
      </c>
      <c r="Y71" s="4">
        <v>98258652.9158245</v>
      </c>
    </row>
    <row r="72" spans="1:25">
      <c r="A72" s="3" t="s">
        <v>43</v>
      </c>
      <c r="B72" s="4">
        <v>93411.5112481435</v>
      </c>
      <c r="C72" s="4">
        <v>31274.3702181721</v>
      </c>
      <c r="D72" s="4">
        <v>44427.6757208656</v>
      </c>
      <c r="E72" s="4">
        <v>62288.0905845922</v>
      </c>
      <c r="F72" s="4">
        <v>4551.83795589685</v>
      </c>
      <c r="G72" s="4">
        <v>57229.4707791944</v>
      </c>
      <c r="H72" s="4">
        <v>20823.7036500834</v>
      </c>
      <c r="I72" s="4">
        <v>4866.48510414013</v>
      </c>
      <c r="J72" s="4">
        <v>0</v>
      </c>
      <c r="K72" s="4"/>
      <c r="L72" s="4">
        <v>18913.730887181</v>
      </c>
      <c r="M72" s="4">
        <v>39240.8985297316</v>
      </c>
      <c r="N72" s="4">
        <v>13137.9352706591</v>
      </c>
      <c r="O72" s="4">
        <v>18663.4590488863</v>
      </c>
      <c r="P72" s="4">
        <v>26166.3751028253</v>
      </c>
      <c r="Q72" s="4">
        <v>1912.16488165616</v>
      </c>
      <c r="R72" s="4">
        <v>46156.3931868154</v>
      </c>
      <c r="S72" s="4">
        <v>30053.1425233261</v>
      </c>
      <c r="T72" s="4">
        <v>33357.5301737738</v>
      </c>
      <c r="U72" s="4">
        <v>346267.858066068</v>
      </c>
      <c r="V72" s="4"/>
      <c r="W72" s="4">
        <v>216678.417467648</v>
      </c>
      <c r="X72" s="4">
        <v>275.06150004432</v>
      </c>
      <c r="Y72" s="4">
        <v>1109696.1118997</v>
      </c>
    </row>
    <row r="73" spans="1:25">
      <c r="A73" s="3" t="s">
        <v>44</v>
      </c>
      <c r="B73" s="4">
        <v>56149.4574971828</v>
      </c>
      <c r="C73" s="4">
        <v>18798.9563368863</v>
      </c>
      <c r="D73" s="4">
        <v>22640.7019618815</v>
      </c>
      <c r="E73" s="4">
        <v>31742.5134630236</v>
      </c>
      <c r="F73" s="4">
        <v>2736.0999562436</v>
      </c>
      <c r="G73" s="4">
        <v>29164.6000004318</v>
      </c>
      <c r="H73" s="4">
        <v>10611.9273726187</v>
      </c>
      <c r="I73" s="4">
        <v>2480.00006880903</v>
      </c>
      <c r="J73" s="4">
        <v>0</v>
      </c>
      <c r="K73" s="4"/>
      <c r="L73" s="4">
        <v>12492.9766175838</v>
      </c>
      <c r="M73" s="4">
        <v>23587.6192848793</v>
      </c>
      <c r="N73" s="4">
        <v>7897.18449282955</v>
      </c>
      <c r="O73" s="4">
        <v>9511.04929635471</v>
      </c>
      <c r="P73" s="4">
        <v>13334.595846247</v>
      </c>
      <c r="Q73" s="4">
        <v>1149.39817711484</v>
      </c>
      <c r="R73" s="4">
        <v>23521.670328734</v>
      </c>
      <c r="S73" s="4">
        <v>15315.3238797277</v>
      </c>
      <c r="T73" s="4">
        <v>16999.2664841159</v>
      </c>
      <c r="U73" s="4">
        <v>134796.873785908</v>
      </c>
      <c r="V73" s="4"/>
      <c r="W73" s="4">
        <v>143121.334394848</v>
      </c>
      <c r="X73" s="4">
        <v>9.5643905899734</v>
      </c>
      <c r="Y73" s="4">
        <v>576061.11363601</v>
      </c>
    </row>
    <row r="74" spans="1:25">
      <c r="A74" s="3" t="s">
        <v>45</v>
      </c>
      <c r="B74" s="4">
        <v>1328.55218486382</v>
      </c>
      <c r="C74" s="4">
        <v>444.802062705288</v>
      </c>
      <c r="D74" s="4">
        <v>524.374704195359</v>
      </c>
      <c r="E74" s="4">
        <v>735.179109535304</v>
      </c>
      <c r="F74" s="4">
        <v>64.7388547797742</v>
      </c>
      <c r="G74" s="4">
        <v>675.472806627217</v>
      </c>
      <c r="H74" s="4">
        <v>245.779759228682</v>
      </c>
      <c r="I74" s="4">
        <v>57.4385593112653</v>
      </c>
      <c r="J74" s="4">
        <v>0</v>
      </c>
      <c r="K74" s="4"/>
      <c r="L74" s="4">
        <v>295.460272448008</v>
      </c>
      <c r="M74" s="4">
        <v>558.106605718044</v>
      </c>
      <c r="N74" s="4">
        <v>186.855264144765</v>
      </c>
      <c r="O74" s="4">
        <v>220.282642727259</v>
      </c>
      <c r="P74" s="4">
        <v>308.838690788515</v>
      </c>
      <c r="Q74" s="4">
        <v>27.1959076285112</v>
      </c>
      <c r="R74" s="4">
        <v>544.778555964247</v>
      </c>
      <c r="S74" s="4">
        <v>354.713755898978</v>
      </c>
      <c r="T74" s="4">
        <v>393.71506012288</v>
      </c>
      <c r="U74" s="4">
        <v>1707.91403993386</v>
      </c>
      <c r="V74" s="4"/>
      <c r="W74" s="4">
        <v>3384.83531570098</v>
      </c>
      <c r="X74" s="4">
        <v>1.21796467447443</v>
      </c>
      <c r="Y74" s="4">
        <v>12060.2521169972</v>
      </c>
    </row>
    <row r="75" spans="1:25">
      <c r="A75" s="3" t="s">
        <v>46</v>
      </c>
      <c r="B75" s="4">
        <v>8297.16784973203</v>
      </c>
      <c r="C75" s="4">
        <v>2777.90922796993</v>
      </c>
      <c r="D75" s="4">
        <v>5212.92422072181</v>
      </c>
      <c r="E75" s="4">
        <v>7308.57716057463</v>
      </c>
      <c r="F75" s="4">
        <v>404.311663950388</v>
      </c>
      <c r="G75" s="4">
        <v>6715.02367664577</v>
      </c>
      <c r="H75" s="4">
        <v>2443.35062236153</v>
      </c>
      <c r="I75" s="4">
        <v>571.009346258452</v>
      </c>
      <c r="J75" s="4">
        <v>0</v>
      </c>
      <c r="K75" s="4"/>
      <c r="L75" s="4">
        <v>1325.77091855121</v>
      </c>
      <c r="M75" s="4">
        <v>3485.52675494753</v>
      </c>
      <c r="N75" s="4">
        <v>1166.9616804507</v>
      </c>
      <c r="O75" s="4">
        <v>2189.87818155645</v>
      </c>
      <c r="P75" s="4">
        <v>3070.23332480902</v>
      </c>
      <c r="Q75" s="4">
        <v>169.845801309413</v>
      </c>
      <c r="R75" s="4">
        <v>5415.76339704186</v>
      </c>
      <c r="S75" s="4">
        <v>3526.28743292715</v>
      </c>
      <c r="T75" s="4">
        <v>3914.00797284239</v>
      </c>
      <c r="U75" s="4">
        <v>52069.0445711261</v>
      </c>
      <c r="V75" s="4"/>
      <c r="W75" s="4">
        <v>15188.2220525303</v>
      </c>
      <c r="X75" s="4">
        <v>-11.9382947508133</v>
      </c>
      <c r="Y75" s="4">
        <v>125239.877561556</v>
      </c>
    </row>
    <row r="76" spans="1:25">
      <c r="A76" s="3" t="s">
        <v>47</v>
      </c>
      <c r="B76" s="4">
        <v>661740.017109868</v>
      </c>
      <c r="C76" s="4">
        <v>221551.948006674</v>
      </c>
      <c r="D76" s="4">
        <v>269749.391195938</v>
      </c>
      <c r="E76" s="4">
        <v>378191.616854265</v>
      </c>
      <c r="F76" s="4">
        <v>32245.8472897942</v>
      </c>
      <c r="G76" s="4">
        <v>347477.43722058</v>
      </c>
      <c r="H76" s="4">
        <v>126434.284281419</v>
      </c>
      <c r="I76" s="4">
        <v>29547.6045686848</v>
      </c>
      <c r="J76" s="4">
        <v>0</v>
      </c>
      <c r="K76" s="4"/>
      <c r="L76" s="4">
        <v>146416.627697205</v>
      </c>
      <c r="M76" s="4">
        <v>277987.93229552</v>
      </c>
      <c r="N76" s="4">
        <v>93070.9437694389</v>
      </c>
      <c r="O76" s="4">
        <v>113318.030582521</v>
      </c>
      <c r="P76" s="4">
        <v>158873.126700092</v>
      </c>
      <c r="Q76" s="4">
        <v>13546.0395040893</v>
      </c>
      <c r="R76" s="4">
        <v>280245.562252006</v>
      </c>
      <c r="S76" s="4">
        <v>182472.22632411</v>
      </c>
      <c r="T76" s="4">
        <v>202535.318586328</v>
      </c>
      <c r="U76" s="4">
        <v>1637632.68823671</v>
      </c>
      <c r="V76" s="4"/>
      <c r="W76" s="4">
        <v>1677369.91551902</v>
      </c>
      <c r="X76" s="4">
        <v>891.174277316016</v>
      </c>
      <c r="Y76" s="4">
        <v>6851297.73227157</v>
      </c>
    </row>
    <row r="77" spans="1:25">
      <c r="A77" s="3" t="s">
        <v>48</v>
      </c>
      <c r="B77" s="4">
        <v>-1806.64816489655</v>
      </c>
      <c r="C77" s="4">
        <v>-604.869601272817</v>
      </c>
      <c r="D77" s="4">
        <v>-862.851506147338</v>
      </c>
      <c r="E77" s="4">
        <v>-1209.72731307471</v>
      </c>
      <c r="F77" s="4">
        <v>-88.0359345443191</v>
      </c>
      <c r="G77" s="4">
        <v>-1111.48139659827</v>
      </c>
      <c r="H77" s="4">
        <v>-404.427280214474</v>
      </c>
      <c r="I77" s="4">
        <v>0</v>
      </c>
      <c r="J77" s="4">
        <v>0</v>
      </c>
      <c r="K77" s="4">
        <v>0</v>
      </c>
      <c r="L77" s="4">
        <v>-364.942882710444</v>
      </c>
      <c r="M77" s="4">
        <v>-758.948189257993</v>
      </c>
      <c r="N77" s="4">
        <v>-254.09744827073</v>
      </c>
      <c r="O77" s="4">
        <v>-362.472118762844</v>
      </c>
      <c r="P77" s="4">
        <v>-508.189901937304</v>
      </c>
      <c r="Q77" s="4">
        <v>-36.9826922641976</v>
      </c>
      <c r="R77" s="4">
        <v>-896.425769148844</v>
      </c>
      <c r="S77" s="4">
        <v>-583.676703090135</v>
      </c>
      <c r="T77" s="4">
        <v>0</v>
      </c>
      <c r="U77" s="4">
        <v>0</v>
      </c>
      <c r="V77" s="4">
        <v>0</v>
      </c>
      <c r="W77" s="4">
        <v>0</v>
      </c>
      <c r="X77" s="4">
        <v>-2.08309780903609</v>
      </c>
      <c r="Y77" s="4">
        <v>-9855.86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-4036.71357498911</v>
      </c>
      <c r="C79" s="4">
        <v>-1348.43159162769</v>
      </c>
      <c r="D79" s="4">
        <v>-1923.54885635561</v>
      </c>
      <c r="E79" s="4">
        <v>-2696.83667814059</v>
      </c>
      <c r="F79" s="4">
        <v>-128.855494256609</v>
      </c>
      <c r="G79" s="4">
        <v>-2483.45645221577</v>
      </c>
      <c r="H79" s="4">
        <v>-903.638640803744</v>
      </c>
      <c r="I79" s="4">
        <v>5.90987806445224</v>
      </c>
      <c r="J79" s="4">
        <v>0</v>
      </c>
      <c r="K79" s="4">
        <v>0</v>
      </c>
      <c r="L79" s="4">
        <v>-815.416038029335</v>
      </c>
      <c r="M79" s="4">
        <v>-1695.76817324948</v>
      </c>
      <c r="N79" s="4">
        <v>-566.457672660747</v>
      </c>
      <c r="O79" s="4">
        <v>-808.056571194076</v>
      </c>
      <c r="P79" s="4">
        <v>-1132.90421088522</v>
      </c>
      <c r="Q79" s="4">
        <v>-54.1304311166735</v>
      </c>
      <c r="R79" s="4">
        <v>-2002.94342949747</v>
      </c>
      <c r="S79" s="4">
        <v>-1304.14749066748</v>
      </c>
      <c r="T79" s="4">
        <v>40.5095118221106</v>
      </c>
      <c r="U79" s="4">
        <v>0</v>
      </c>
      <c r="V79" s="4">
        <v>0</v>
      </c>
      <c r="W79" s="4">
        <v>0</v>
      </c>
      <c r="X79" s="4">
        <v>-5.59216419695761</v>
      </c>
      <c r="Y79" s="4">
        <v>-21860.47808</v>
      </c>
    </row>
    <row r="80" spans="1:25">
      <c r="A80" s="3" t="s">
        <v>51</v>
      </c>
      <c r="B80" s="4">
        <v>-6722.29083211979</v>
      </c>
      <c r="C80" s="4">
        <v>-2247.27402055566</v>
      </c>
      <c r="D80" s="4">
        <v>-3249.93983745165</v>
      </c>
      <c r="E80" s="4">
        <v>-4556.4514394479</v>
      </c>
      <c r="F80" s="4">
        <v>-253.209494127887</v>
      </c>
      <c r="G80" s="4">
        <v>-4192.58693073288</v>
      </c>
      <c r="H80" s="4">
        <v>-1525.5284835612</v>
      </c>
      <c r="I80" s="4">
        <v>6.47702214001634</v>
      </c>
      <c r="J80" s="4">
        <v>0</v>
      </c>
      <c r="K80" s="4">
        <v>0</v>
      </c>
      <c r="L80" s="4">
        <v>-1338.61112216318</v>
      </c>
      <c r="M80" s="4">
        <v>-2823.94245533417</v>
      </c>
      <c r="N80" s="4">
        <v>-944.049085929753</v>
      </c>
      <c r="O80" s="4">
        <v>-1365.25528476242</v>
      </c>
      <c r="P80" s="4">
        <v>-1914.10294300937</v>
      </c>
      <c r="Q80" s="4">
        <v>-106.369845997268</v>
      </c>
      <c r="R80" s="4">
        <v>-3381.38179874909</v>
      </c>
      <c r="S80" s="4">
        <v>-2201.6700636092</v>
      </c>
      <c r="T80" s="4">
        <v>44.39702513175</v>
      </c>
      <c r="U80" s="4">
        <v>0</v>
      </c>
      <c r="V80" s="4">
        <v>0</v>
      </c>
      <c r="W80" s="4">
        <v>0</v>
      </c>
      <c r="X80" s="4">
        <v>-7.79298972034464</v>
      </c>
      <c r="Y80" s="4">
        <v>-36779.58258</v>
      </c>
    </row>
    <row r="81" spans="1:25">
      <c r="A81" s="3" t="s">
        <v>52</v>
      </c>
      <c r="B81" s="4">
        <v>-24.3840770142888</v>
      </c>
      <c r="C81" s="4">
        <v>-8.13864337831213</v>
      </c>
      <c r="D81" s="4">
        <v>-11.6098423233627</v>
      </c>
      <c r="E81" s="4">
        <v>-16.2771267813773</v>
      </c>
      <c r="F81" s="4">
        <v>-0.63108689256292</v>
      </c>
      <c r="G81" s="4">
        <v>-15.0015085954235</v>
      </c>
      <c r="H81" s="4">
        <v>0.207647947086581</v>
      </c>
      <c r="I81" s="4">
        <v>0</v>
      </c>
      <c r="J81" s="4">
        <v>0</v>
      </c>
      <c r="K81" s="4">
        <v>0</v>
      </c>
      <c r="L81" s="4">
        <v>-4.92558292795079</v>
      </c>
      <c r="M81" s="4">
        <v>-10.2434173162773</v>
      </c>
      <c r="N81" s="4">
        <v>-3.41893279222977</v>
      </c>
      <c r="O81" s="4">
        <v>-4.87713600251076</v>
      </c>
      <c r="P81" s="4">
        <v>-6.83779838104587</v>
      </c>
      <c r="Q81" s="4">
        <v>-0.265110973836186</v>
      </c>
      <c r="R81" s="4">
        <v>-12.098932939591</v>
      </c>
      <c r="S81" s="4">
        <v>0.299681240826921</v>
      </c>
      <c r="T81" s="4">
        <v>0</v>
      </c>
      <c r="U81" s="4">
        <v>0</v>
      </c>
      <c r="V81" s="4">
        <v>0</v>
      </c>
      <c r="W81" s="4">
        <v>0</v>
      </c>
      <c r="X81" s="4">
        <v>-0.0726828691444221</v>
      </c>
      <c r="Y81" s="4">
        <v>-118.27455</v>
      </c>
    </row>
    <row r="82" spans="1:25">
      <c r="A82" s="3" t="s">
        <v>53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>
      <c r="A83" s="3" t="s">
        <v>54</v>
      </c>
      <c r="B83" s="4">
        <v>-13258.3569809326</v>
      </c>
      <c r="C83" s="4">
        <v>-4437.35427178097</v>
      </c>
      <c r="D83" s="4">
        <v>-5915.81883872374</v>
      </c>
      <c r="E83" s="4">
        <v>-5754.04157323687</v>
      </c>
      <c r="F83" s="4">
        <v>-396.360305433164</v>
      </c>
      <c r="G83" s="4">
        <v>24.7475921712667</v>
      </c>
      <c r="H83" s="4">
        <v>0</v>
      </c>
      <c r="I83" s="4">
        <v>0</v>
      </c>
      <c r="J83" s="4">
        <v>0</v>
      </c>
      <c r="K83" s="4">
        <v>0</v>
      </c>
      <c r="L83" s="4">
        <v>-2678.18776817719</v>
      </c>
      <c r="M83" s="4">
        <v>-5569.65446772038</v>
      </c>
      <c r="N83" s="4">
        <v>-1864.07185145384</v>
      </c>
      <c r="O83" s="4">
        <v>-2659.11396639745</v>
      </c>
      <c r="P83" s="4">
        <v>-3728.10706223664</v>
      </c>
      <c r="Q83" s="4">
        <v>-256.806217867557</v>
      </c>
      <c r="R83" s="4">
        <v>28.7058261234797</v>
      </c>
      <c r="S83" s="4">
        <v>0</v>
      </c>
      <c r="T83" s="4">
        <v>0</v>
      </c>
      <c r="U83" s="4">
        <v>0</v>
      </c>
      <c r="V83" s="4">
        <v>2622.86786494206</v>
      </c>
      <c r="W83" s="4">
        <v>0</v>
      </c>
      <c r="X83" s="4">
        <v>47.149030723613</v>
      </c>
      <c r="Y83" s="4">
        <v>-43794.40299</v>
      </c>
    </row>
    <row r="84" spans="1:25">
      <c r="A84" s="3" t="s">
        <v>55</v>
      </c>
      <c r="B84" s="4">
        <v>-814182.812642066</v>
      </c>
      <c r="C84" s="4">
        <v>-272544.827283431</v>
      </c>
      <c r="D84" s="4">
        <v>-358376.45359968</v>
      </c>
      <c r="E84" s="4">
        <v>-348576.09218585</v>
      </c>
      <c r="F84" s="4">
        <v>-25074.3234767258</v>
      </c>
      <c r="G84" s="4">
        <v>713.198786615168</v>
      </c>
      <c r="H84" s="4">
        <v>0</v>
      </c>
      <c r="I84" s="4">
        <v>0</v>
      </c>
      <c r="J84" s="4">
        <v>0</v>
      </c>
      <c r="K84" s="4">
        <v>0</v>
      </c>
      <c r="L84" s="4">
        <v>-165706.562148264</v>
      </c>
      <c r="M84" s="4">
        <v>-342027.066136067</v>
      </c>
      <c r="N84" s="4">
        <v>-114492.355056989</v>
      </c>
      <c r="O84" s="4">
        <v>-161087.392797932</v>
      </c>
      <c r="P84" s="4">
        <v>-225846.298547662</v>
      </c>
      <c r="Q84" s="4">
        <v>-16245.9310112008</v>
      </c>
      <c r="R84" s="4">
        <v>827.270799452638</v>
      </c>
      <c r="S84" s="4">
        <v>0</v>
      </c>
      <c r="T84" s="4">
        <v>0</v>
      </c>
      <c r="U84" s="4">
        <v>0</v>
      </c>
      <c r="V84" s="4">
        <v>17105.6599887525</v>
      </c>
      <c r="W84" s="4">
        <v>0</v>
      </c>
      <c r="X84" s="4">
        <v>-2269.14318895318</v>
      </c>
      <c r="Y84" s="4">
        <v>-2827783.1285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126090572.921636</v>
      </c>
      <c r="C4" s="4">
        <v>126088660.26338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8103836.65867857</v>
      </c>
      <c r="C5" s="4">
        <v>8105633.91677391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12435.0050855292</v>
      </c>
      <c r="C6" s="4">
        <v>12435.0050855292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25117357.8091768</v>
      </c>
      <c r="C7" s="4">
        <v>25117071.668025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7840167.37848456</v>
      </c>
      <c r="C8" s="4">
        <v>7840004.55153586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8109.84713180855</v>
      </c>
      <c r="C9" s="4">
        <v>8109.84713180855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14722856.4805395</v>
      </c>
      <c r="C10" s="4">
        <v>14722765.9782119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18655.4151352448</v>
      </c>
      <c r="C11" s="4">
        <v>18655.4151352448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32377.562761931</v>
      </c>
      <c r="C12" s="4">
        <v>32378.073761931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35366379.2987344</v>
      </c>
      <c r="C13" s="4">
        <v>35359202.8743327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183734.206425781</v>
      </c>
      <c r="C14" s="4">
        <v>183740.925797511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42848908.0863366</v>
      </c>
      <c r="C15" s="4">
        <v>42849376.7249741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237582.58699057</v>
      </c>
      <c r="C16" s="4">
        <v>237566.078808161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173369.28207438</v>
      </c>
      <c r="C17" s="4">
        <v>173357.28818537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20473.7952480697</v>
      </c>
      <c r="C18" s="4">
        <v>20476.4579460419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4475221.48772675</v>
      </c>
      <c r="C20" s="4">
        <v>4475343.44523923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-6719.82234</v>
      </c>
      <c r="C21" s="4">
        <v>-6719.82234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-31686.13552</v>
      </c>
      <c r="C23" s="4">
        <v>-31686.13552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-15011.59872</v>
      </c>
      <c r="C24" s="4">
        <v>-15011.59872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0</v>
      </c>
      <c r="C25" s="4">
        <v>0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0</v>
      </c>
      <c r="C26" s="4">
        <v>0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-128221.02662</v>
      </c>
      <c r="C27" s="4">
        <v>-128221.02662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-491296.75309</v>
      </c>
      <c r="C28" s="4">
        <v>-491296.75309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13276668.0222784</v>
      </c>
      <c r="C32" s="4">
        <v>1228501.41901724</v>
      </c>
      <c r="D32" s="4">
        <v>4276597.98908843</v>
      </c>
      <c r="E32" s="4">
        <v>739318.385473024</v>
      </c>
      <c r="F32" s="4">
        <v>237864.177593274</v>
      </c>
      <c r="G32" s="4">
        <v>4188171.99964993</v>
      </c>
      <c r="H32" s="4">
        <v>295499.40838624</v>
      </c>
      <c r="I32" s="4">
        <v>644052.001933455</v>
      </c>
      <c r="J32" s="4">
        <v>0</v>
      </c>
      <c r="K32" s="4">
        <v>0</v>
      </c>
      <c r="L32" s="4">
        <v>4467282.57977143</v>
      </c>
      <c r="M32" s="4">
        <v>6702627.3362235</v>
      </c>
      <c r="N32" s="4">
        <v>620199.825730162</v>
      </c>
      <c r="O32" s="4">
        <v>2159008.76180705</v>
      </c>
      <c r="P32" s="4">
        <v>1492957.60422086</v>
      </c>
      <c r="Q32" s="4">
        <v>480335.860283534</v>
      </c>
      <c r="R32" s="4">
        <v>8457470.22869134</v>
      </c>
      <c r="S32" s="4">
        <v>2983613.67349695</v>
      </c>
      <c r="T32" s="4">
        <v>6502897.48431599</v>
      </c>
      <c r="U32" s="4">
        <v>7177054.15575993</v>
      </c>
      <c r="V32" s="4">
        <v>0</v>
      </c>
      <c r="W32" s="4">
        <v>60146525.9293858</v>
      </c>
      <c r="X32" s="4">
        <v>13926.0785289706</v>
      </c>
      <c r="Y32" s="4">
        <v>126090572.921636</v>
      </c>
    </row>
    <row r="33" spans="1:25">
      <c r="A33" s="3" t="s">
        <v>32</v>
      </c>
      <c r="B33" s="4">
        <v>880701.583689819</v>
      </c>
      <c r="C33" s="4">
        <v>81492.0689044988</v>
      </c>
      <c r="D33" s="4">
        <v>278523.707950603</v>
      </c>
      <c r="E33" s="4">
        <v>48149.8842312021</v>
      </c>
      <c r="F33" s="4">
        <v>15778.609328632</v>
      </c>
      <c r="G33" s="4">
        <v>272764.753164473</v>
      </c>
      <c r="H33" s="4">
        <v>19245.1081749884</v>
      </c>
      <c r="I33" s="4">
        <v>39944.3365558245</v>
      </c>
      <c r="J33" s="4">
        <v>0</v>
      </c>
      <c r="K33" s="4">
        <v>0</v>
      </c>
      <c r="L33" s="4">
        <v>284767.608589811</v>
      </c>
      <c r="M33" s="4">
        <v>444615.659590899</v>
      </c>
      <c r="N33" s="4">
        <v>41140.6663033341</v>
      </c>
      <c r="O33" s="4">
        <v>140610.627272103</v>
      </c>
      <c r="P33" s="4">
        <v>97232.4470996807</v>
      </c>
      <c r="Q33" s="4">
        <v>31862.8553598588</v>
      </c>
      <c r="R33" s="4">
        <v>550813.046722459</v>
      </c>
      <c r="S33" s="4">
        <v>194315.001212359</v>
      </c>
      <c r="T33" s="4">
        <v>403312.038347457</v>
      </c>
      <c r="U33" s="4">
        <v>445123.47732237</v>
      </c>
      <c r="V33" s="4">
        <v>0</v>
      </c>
      <c r="W33" s="4">
        <v>3834049.45804269</v>
      </c>
      <c r="X33" s="4">
        <v>-606.279184496664</v>
      </c>
      <c r="Y33" s="4">
        <v>8103836.65867857</v>
      </c>
    </row>
    <row r="34" spans="1:25">
      <c r="A34" s="3" t="s">
        <v>33</v>
      </c>
      <c r="B34" s="4">
        <v>2041.29915083556</v>
      </c>
      <c r="C34" s="4">
        <v>188.883151949883</v>
      </c>
      <c r="D34" s="4">
        <v>549.04278428644</v>
      </c>
      <c r="E34" s="4">
        <v>94.91596494923</v>
      </c>
      <c r="F34" s="4">
        <v>36.5718223066651</v>
      </c>
      <c r="G34" s="4">
        <v>537.690384185129</v>
      </c>
      <c r="H34" s="4">
        <v>37.937121597431</v>
      </c>
      <c r="I34" s="4">
        <v>0</v>
      </c>
      <c r="J34" s="4"/>
      <c r="K34" s="4"/>
      <c r="L34" s="4">
        <v>402.811501672466</v>
      </c>
      <c r="M34" s="4">
        <v>1030.53472956028</v>
      </c>
      <c r="N34" s="4">
        <v>95.3562577212112</v>
      </c>
      <c r="O34" s="4">
        <v>277.180175669032</v>
      </c>
      <c r="P34" s="4">
        <v>191.670482456958</v>
      </c>
      <c r="Q34" s="4">
        <v>73.8520524929403</v>
      </c>
      <c r="R34" s="4">
        <v>1085.79600285744</v>
      </c>
      <c r="S34" s="4">
        <v>383.045486789146</v>
      </c>
      <c r="T34" s="4">
        <v>0</v>
      </c>
      <c r="U34" s="4"/>
      <c r="V34" s="4"/>
      <c r="W34" s="4">
        <v>5423.36688968473</v>
      </c>
      <c r="X34" s="4">
        <v>-14.9488734853451</v>
      </c>
      <c r="Y34" s="4">
        <v>12435.0050855292</v>
      </c>
    </row>
    <row r="35" spans="1:25">
      <c r="A35" s="3" t="s">
        <v>34</v>
      </c>
      <c r="B35" s="4">
        <v>2789930.31786525</v>
      </c>
      <c r="C35" s="4">
        <v>258154.632525675</v>
      </c>
      <c r="D35" s="4">
        <v>898675.056652641</v>
      </c>
      <c r="E35" s="4">
        <v>155358.767329666</v>
      </c>
      <c r="F35" s="4">
        <v>49984.2640855362</v>
      </c>
      <c r="G35" s="4">
        <v>880093.410383583</v>
      </c>
      <c r="H35" s="4">
        <v>62095.6068935837</v>
      </c>
      <c r="I35" s="4">
        <v>42352.6515568216</v>
      </c>
      <c r="J35" s="4">
        <v>0</v>
      </c>
      <c r="K35" s="4">
        <v>0</v>
      </c>
      <c r="L35" s="4">
        <v>938745.104333545</v>
      </c>
      <c r="M35" s="4">
        <v>1408475.61928217</v>
      </c>
      <c r="N35" s="4">
        <v>130327.450685355</v>
      </c>
      <c r="O35" s="4">
        <v>453689.434050374</v>
      </c>
      <c r="P35" s="4">
        <v>313726.88360618</v>
      </c>
      <c r="Q35" s="4">
        <v>100936.739332053</v>
      </c>
      <c r="R35" s="4">
        <v>1777234.51123992</v>
      </c>
      <c r="S35" s="4">
        <v>626970.127634324</v>
      </c>
      <c r="T35" s="4">
        <v>427628.437511515</v>
      </c>
      <c r="U35" s="4">
        <v>1165252.64256863</v>
      </c>
      <c r="V35" s="4">
        <v>0</v>
      </c>
      <c r="W35" s="4">
        <v>12639060.9393173</v>
      </c>
      <c r="X35" s="4">
        <v>-1334.7876772381</v>
      </c>
      <c r="Y35" s="4">
        <v>25117357.8091768</v>
      </c>
    </row>
    <row r="36" spans="1:25">
      <c r="A36" s="3" t="s">
        <v>35</v>
      </c>
      <c r="B36" s="4">
        <v>887982.838201445</v>
      </c>
      <c r="C36" s="4">
        <v>82165.8095964216</v>
      </c>
      <c r="D36" s="4">
        <v>286766.086679372</v>
      </c>
      <c r="E36" s="4">
        <v>49574.7883605494</v>
      </c>
      <c r="F36" s="4">
        <v>15909.0599517363</v>
      </c>
      <c r="G36" s="4">
        <v>280836.706593441</v>
      </c>
      <c r="H36" s="4">
        <v>19814.6305019083</v>
      </c>
      <c r="I36" s="4">
        <v>9052.032858977</v>
      </c>
      <c r="J36" s="4">
        <v>0</v>
      </c>
      <c r="K36" s="4">
        <v>0</v>
      </c>
      <c r="L36" s="4">
        <v>299562.010203088</v>
      </c>
      <c r="M36" s="4">
        <v>448291.546903117</v>
      </c>
      <c r="N36" s="4">
        <v>41480.7992923966</v>
      </c>
      <c r="O36" s="4">
        <v>144771.731013663</v>
      </c>
      <c r="P36" s="4">
        <v>100109.856206494</v>
      </c>
      <c r="Q36" s="4">
        <v>32126.2834763047</v>
      </c>
      <c r="R36" s="4">
        <v>567113.309896605</v>
      </c>
      <c r="S36" s="4">
        <v>200065.383628485</v>
      </c>
      <c r="T36" s="4">
        <v>91397.0324288647</v>
      </c>
      <c r="U36" s="4">
        <v>249049.46495238</v>
      </c>
      <c r="V36" s="4">
        <v>0</v>
      </c>
      <c r="W36" s="4">
        <v>4033238.07983976</v>
      </c>
      <c r="X36" s="4">
        <v>859.927899547311</v>
      </c>
      <c r="Y36" s="4">
        <v>7840167.37848456</v>
      </c>
    </row>
    <row r="37" spans="1:25">
      <c r="A37" s="3" t="s">
        <v>36</v>
      </c>
      <c r="B37" s="4">
        <v>1310.69518737806</v>
      </c>
      <c r="C37" s="4">
        <v>121.279743900434</v>
      </c>
      <c r="D37" s="4">
        <v>355.705649498134</v>
      </c>
      <c r="E37" s="4">
        <v>61.4927395938491</v>
      </c>
      <c r="F37" s="4">
        <v>23.4823550832178</v>
      </c>
      <c r="G37" s="4">
        <v>348.350825854203</v>
      </c>
      <c r="H37" s="4">
        <v>24.5781364660713</v>
      </c>
      <c r="I37" s="4">
        <v>0</v>
      </c>
      <c r="J37" s="4"/>
      <c r="K37" s="4"/>
      <c r="L37" s="4">
        <v>266.042900865754</v>
      </c>
      <c r="M37" s="4">
        <v>661.69473979731</v>
      </c>
      <c r="N37" s="4">
        <v>61.2271787946487</v>
      </c>
      <c r="O37" s="4">
        <v>179.575357761049</v>
      </c>
      <c r="P37" s="4">
        <v>124.176613195236</v>
      </c>
      <c r="Q37" s="4">
        <v>47.4195708849763</v>
      </c>
      <c r="R37" s="4">
        <v>703.449318473122</v>
      </c>
      <c r="S37" s="4">
        <v>248.161796430382</v>
      </c>
      <c r="T37" s="4">
        <v>0</v>
      </c>
      <c r="U37" s="4"/>
      <c r="V37" s="4"/>
      <c r="W37" s="4">
        <v>3581.94404529247</v>
      </c>
      <c r="X37" s="4">
        <v>-9.4290274603734</v>
      </c>
      <c r="Y37" s="4">
        <v>8109.84713180855</v>
      </c>
    </row>
    <row r="38" spans="1:25">
      <c r="A38" s="3" t="s">
        <v>37</v>
      </c>
      <c r="B38" s="4">
        <v>1629281.66796367</v>
      </c>
      <c r="C38" s="4">
        <v>150758.822749312</v>
      </c>
      <c r="D38" s="4">
        <v>529963.822077792</v>
      </c>
      <c r="E38" s="4">
        <v>91617.6826293608</v>
      </c>
      <c r="F38" s="4">
        <v>29190.1359111838</v>
      </c>
      <c r="G38" s="4">
        <v>519005.912203307</v>
      </c>
      <c r="H38" s="4">
        <v>36618.8255921335</v>
      </c>
      <c r="I38" s="4">
        <v>64534.541234986</v>
      </c>
      <c r="J38" s="4">
        <v>0</v>
      </c>
      <c r="K38" s="4">
        <v>0</v>
      </c>
      <c r="L38" s="4">
        <v>559470.140741581</v>
      </c>
      <c r="M38" s="4">
        <v>822530.760562547</v>
      </c>
      <c r="N38" s="4">
        <v>76109.4730124167</v>
      </c>
      <c r="O38" s="4">
        <v>267548.303166694</v>
      </c>
      <c r="P38" s="4">
        <v>185010.029035168</v>
      </c>
      <c r="Q38" s="4">
        <v>58945.6940786878</v>
      </c>
      <c r="R38" s="4">
        <v>1048065.13470343</v>
      </c>
      <c r="S38" s="4">
        <v>369734.84766265</v>
      </c>
      <c r="T38" s="4">
        <v>651595.685734453</v>
      </c>
      <c r="U38" s="4">
        <v>101372.296973712</v>
      </c>
      <c r="V38" s="4">
        <v>0</v>
      </c>
      <c r="W38" s="4">
        <v>7532584.90501675</v>
      </c>
      <c r="X38" s="4">
        <v>-1082.20051035819</v>
      </c>
      <c r="Y38" s="4">
        <v>14722856.4805395</v>
      </c>
    </row>
    <row r="39" spans="1:25">
      <c r="A39" s="3" t="s">
        <v>38</v>
      </c>
      <c r="B39" s="4">
        <v>2183.17993458066</v>
      </c>
      <c r="C39" s="4">
        <v>202.011501914622</v>
      </c>
      <c r="D39" s="4">
        <v>711.711249905487</v>
      </c>
      <c r="E39" s="4">
        <v>123.037333306905</v>
      </c>
      <c r="F39" s="4">
        <v>39.1137519448233</v>
      </c>
      <c r="G39" s="4">
        <v>696.995400618746</v>
      </c>
      <c r="H39" s="4">
        <v>38.006585261273</v>
      </c>
      <c r="I39" s="4">
        <v>0</v>
      </c>
      <c r="J39" s="4">
        <v>0</v>
      </c>
      <c r="K39" s="4">
        <v>0</v>
      </c>
      <c r="L39" s="4">
        <v>753.528733597936</v>
      </c>
      <c r="M39" s="4">
        <v>1102.16219045777</v>
      </c>
      <c r="N39" s="4">
        <v>101.984007786628</v>
      </c>
      <c r="O39" s="4">
        <v>359.302143512938</v>
      </c>
      <c r="P39" s="4">
        <v>248.457939059737</v>
      </c>
      <c r="Q39" s="4">
        <v>78.9851497582743</v>
      </c>
      <c r="R39" s="4">
        <v>1407.49182477715</v>
      </c>
      <c r="S39" s="4">
        <v>383.746851094347</v>
      </c>
      <c r="T39" s="4">
        <v>0</v>
      </c>
      <c r="U39" s="4">
        <v>81.2005570184558</v>
      </c>
      <c r="V39" s="4">
        <v>0</v>
      </c>
      <c r="W39" s="4">
        <v>10145.3478047508</v>
      </c>
      <c r="X39" s="4">
        <v>-0.847824101677531</v>
      </c>
      <c r="Y39" s="4">
        <v>18655.4151352448</v>
      </c>
    </row>
    <row r="40" spans="1:25">
      <c r="A40" s="3" t="s">
        <v>39</v>
      </c>
      <c r="B40" s="4">
        <v>3639.03008719868</v>
      </c>
      <c r="C40" s="4">
        <v>209.143388284976</v>
      </c>
      <c r="D40" s="4">
        <v>790.317198538704</v>
      </c>
      <c r="E40" s="4">
        <v>97.0659791902642</v>
      </c>
      <c r="F40" s="4">
        <v>34.321184516558</v>
      </c>
      <c r="G40" s="4">
        <v>401.364978849424</v>
      </c>
      <c r="H40" s="4">
        <v>0</v>
      </c>
      <c r="I40" s="4">
        <v>0</v>
      </c>
      <c r="J40" s="4">
        <v>0</v>
      </c>
      <c r="K40" s="4">
        <v>0</v>
      </c>
      <c r="L40" s="4">
        <v>1223.20068756974</v>
      </c>
      <c r="M40" s="4">
        <v>1837.13733738534</v>
      </c>
      <c r="N40" s="4">
        <v>164.975762032903</v>
      </c>
      <c r="O40" s="4">
        <v>623.415270957423</v>
      </c>
      <c r="P40" s="4">
        <v>544.478215004495</v>
      </c>
      <c r="Q40" s="4">
        <v>192.519948166244</v>
      </c>
      <c r="R40" s="4">
        <v>2251.40145983476</v>
      </c>
      <c r="S40" s="4">
        <v>0</v>
      </c>
      <c r="T40" s="4">
        <v>0</v>
      </c>
      <c r="U40" s="4">
        <v>0</v>
      </c>
      <c r="V40" s="4">
        <v>3904.11361900048</v>
      </c>
      <c r="W40" s="4">
        <v>16468.9093555215</v>
      </c>
      <c r="X40" s="4">
        <v>-3.83171012047654</v>
      </c>
      <c r="Y40" s="4">
        <v>32377.562761931</v>
      </c>
    </row>
    <row r="41" spans="1:25">
      <c r="A41" s="3" t="s">
        <v>40</v>
      </c>
      <c r="B41" s="4">
        <v>3617659.63936691</v>
      </c>
      <c r="C41" s="4">
        <v>334745.132816912</v>
      </c>
      <c r="D41" s="4">
        <v>1177959.86086942</v>
      </c>
      <c r="E41" s="4">
        <v>203640.226346278</v>
      </c>
      <c r="F41" s="4">
        <v>64813.8247854386</v>
      </c>
      <c r="G41" s="4">
        <v>1295080.22961394</v>
      </c>
      <c r="H41" s="4">
        <v>131303.245022424</v>
      </c>
      <c r="I41" s="4">
        <v>300457.684863431</v>
      </c>
      <c r="J41" s="4">
        <v>0</v>
      </c>
      <c r="K41" s="4">
        <v>0</v>
      </c>
      <c r="L41" s="4">
        <v>1246132.06861064</v>
      </c>
      <c r="M41" s="4">
        <v>1826348.62536933</v>
      </c>
      <c r="N41" s="4">
        <v>168993.596444642</v>
      </c>
      <c r="O41" s="4">
        <v>594684.29512501</v>
      </c>
      <c r="P41" s="4">
        <v>411225.028922301</v>
      </c>
      <c r="Q41" s="4">
        <v>130883.114059375</v>
      </c>
      <c r="R41" s="4">
        <v>2615246.57694147</v>
      </c>
      <c r="S41" s="4">
        <v>1325749.37920473</v>
      </c>
      <c r="T41" s="4">
        <v>3033676.65526438</v>
      </c>
      <c r="U41" s="4">
        <v>112826.219595623</v>
      </c>
      <c r="V41" s="4">
        <v>0</v>
      </c>
      <c r="W41" s="4">
        <v>16777652.5074811</v>
      </c>
      <c r="X41" s="4">
        <v>-2698.6119689276</v>
      </c>
      <c r="Y41" s="4">
        <v>35366379.2987344</v>
      </c>
    </row>
    <row r="42" spans="1:25">
      <c r="A42" s="3" t="s">
        <v>41</v>
      </c>
      <c r="B42" s="4">
        <v>18415.6601738095</v>
      </c>
      <c r="C42" s="4">
        <v>1704.01674710111</v>
      </c>
      <c r="D42" s="4">
        <v>5953.52020722529</v>
      </c>
      <c r="E42" s="4">
        <v>1029.21690528715</v>
      </c>
      <c r="F42" s="4">
        <v>329.934126147464</v>
      </c>
      <c r="G42" s="4">
        <v>12976.4377421084</v>
      </c>
      <c r="H42" s="4">
        <v>915.561652213525</v>
      </c>
      <c r="I42" s="4">
        <v>0</v>
      </c>
      <c r="J42" s="4">
        <v>0</v>
      </c>
      <c r="K42" s="4">
        <v>0</v>
      </c>
      <c r="L42" s="4">
        <v>6268.56460398029</v>
      </c>
      <c r="M42" s="4">
        <v>9297.00939184858</v>
      </c>
      <c r="N42" s="4">
        <v>860.260210719836</v>
      </c>
      <c r="O42" s="4">
        <v>3005.59050062466</v>
      </c>
      <c r="P42" s="4">
        <v>2078.37007077537</v>
      </c>
      <c r="Q42" s="4">
        <v>666.259181703783</v>
      </c>
      <c r="R42" s="4">
        <v>26204.2332281296</v>
      </c>
      <c r="S42" s="4">
        <v>9244.29013036542</v>
      </c>
      <c r="T42" s="4">
        <v>0</v>
      </c>
      <c r="U42" s="4">
        <v>383.166526138225</v>
      </c>
      <c r="V42" s="4">
        <v>0</v>
      </c>
      <c r="W42" s="4">
        <v>84398.5973040061</v>
      </c>
      <c r="X42" s="4">
        <v>3.51772359668253</v>
      </c>
      <c r="Y42" s="4">
        <v>183734.206425781</v>
      </c>
    </row>
    <row r="43" spans="1:25">
      <c r="A43" s="3" t="s">
        <v>42</v>
      </c>
      <c r="B43" s="4">
        <v>5381501.21702481</v>
      </c>
      <c r="C43" s="4">
        <v>299405.512417792</v>
      </c>
      <c r="D43" s="4">
        <v>1231740.06816885</v>
      </c>
      <c r="E43" s="4">
        <v>191229.620711687</v>
      </c>
      <c r="F43" s="4">
        <v>67616.1426714945</v>
      </c>
      <c r="G43" s="4">
        <v>790728.876508651</v>
      </c>
      <c r="H43" s="4">
        <v>0</v>
      </c>
      <c r="I43" s="4">
        <v>0</v>
      </c>
      <c r="J43" s="4">
        <v>0</v>
      </c>
      <c r="K43" s="4">
        <v>0</v>
      </c>
      <c r="L43" s="4">
        <v>1721630.9495096</v>
      </c>
      <c r="M43" s="4">
        <v>2716810.95788675</v>
      </c>
      <c r="N43" s="4">
        <v>236176.017673926</v>
      </c>
      <c r="O43" s="4">
        <v>971616.927692351</v>
      </c>
      <c r="P43" s="4">
        <v>1072676.16738295</v>
      </c>
      <c r="Q43" s="4">
        <v>379283.421177883</v>
      </c>
      <c r="R43" s="4">
        <v>4435484.51090187</v>
      </c>
      <c r="S43" s="4">
        <v>0</v>
      </c>
      <c r="T43" s="4">
        <v>0</v>
      </c>
      <c r="U43" s="4">
        <v>0</v>
      </c>
      <c r="V43" s="4">
        <v>168589.717522718</v>
      </c>
      <c r="W43" s="4">
        <v>23179666.541446</v>
      </c>
      <c r="X43" s="4">
        <v>4751.43763932446</v>
      </c>
      <c r="Y43" s="4">
        <v>42848908.0863366</v>
      </c>
    </row>
    <row r="44" spans="1:25">
      <c r="A44" s="3" t="s">
        <v>43</v>
      </c>
      <c r="B44" s="4">
        <v>19559.8852563508</v>
      </c>
      <c r="C44" s="4">
        <v>1809.89287017794</v>
      </c>
      <c r="D44" s="4">
        <v>6302.56141410365</v>
      </c>
      <c r="E44" s="4">
        <v>1089.55752701294</v>
      </c>
      <c r="F44" s="4">
        <v>350.434010439484</v>
      </c>
      <c r="G44" s="4">
        <v>6172.24516028204</v>
      </c>
      <c r="H44" s="4">
        <v>435.487079668797</v>
      </c>
      <c r="I44" s="4">
        <v>933.97182323667</v>
      </c>
      <c r="J44" s="4">
        <v>0</v>
      </c>
      <c r="K44" s="4"/>
      <c r="L44" s="4">
        <v>6551.55839620575</v>
      </c>
      <c r="M44" s="4">
        <v>9874.66293445162</v>
      </c>
      <c r="N44" s="4">
        <v>913.710985838817</v>
      </c>
      <c r="O44" s="4">
        <v>3181.80136398026</v>
      </c>
      <c r="P44" s="4">
        <v>2200.22013134339</v>
      </c>
      <c r="Q44" s="4">
        <v>707.656039594498</v>
      </c>
      <c r="R44" s="4">
        <v>12464.0486808165</v>
      </c>
      <c r="S44" s="4">
        <v>4397.04841585593</v>
      </c>
      <c r="T44" s="4">
        <v>9430.17489506273</v>
      </c>
      <c r="U44" s="4">
        <v>62964.0276934463</v>
      </c>
      <c r="V44" s="4"/>
      <c r="W44" s="4">
        <v>88208.7644823748</v>
      </c>
      <c r="X44" s="4">
        <v>34.8778303269735</v>
      </c>
      <c r="Y44" s="4">
        <v>237582.58699057</v>
      </c>
    </row>
    <row r="45" spans="1:25">
      <c r="A45" s="3" t="s">
        <v>44</v>
      </c>
      <c r="B45" s="4">
        <v>16913.4292382895</v>
      </c>
      <c r="C45" s="4">
        <v>1565.01403701743</v>
      </c>
      <c r="D45" s="4">
        <v>5392.89943692441</v>
      </c>
      <c r="E45" s="4">
        <v>932.299391922782</v>
      </c>
      <c r="F45" s="4">
        <v>303.020225352999</v>
      </c>
      <c r="G45" s="4">
        <v>5281.39200277486</v>
      </c>
      <c r="H45" s="4">
        <v>372.632311281923</v>
      </c>
      <c r="I45" s="4">
        <v>799.169700808483</v>
      </c>
      <c r="J45" s="4">
        <v>0</v>
      </c>
      <c r="K45" s="4"/>
      <c r="L45" s="4">
        <v>4471.52379955465</v>
      </c>
      <c r="M45" s="4">
        <v>8538.61925082513</v>
      </c>
      <c r="N45" s="4">
        <v>790.085723954587</v>
      </c>
      <c r="O45" s="4">
        <v>2722.56526462659</v>
      </c>
      <c r="P45" s="4">
        <v>1882.65772085602</v>
      </c>
      <c r="Q45" s="4">
        <v>611.910049259805</v>
      </c>
      <c r="R45" s="4">
        <v>10665.0862555908</v>
      </c>
      <c r="S45" s="4">
        <v>3762.41314728565</v>
      </c>
      <c r="T45" s="4">
        <v>8069.09786993568</v>
      </c>
      <c r="U45" s="4">
        <v>40087.227920605</v>
      </c>
      <c r="V45" s="4"/>
      <c r="W45" s="4">
        <v>60203.6287947426</v>
      </c>
      <c r="X45" s="4">
        <v>4.60993277143313</v>
      </c>
      <c r="Y45" s="4">
        <v>173369.28207438</v>
      </c>
    </row>
    <row r="46" spans="1:25">
      <c r="A46" s="3" t="s">
        <v>45</v>
      </c>
      <c r="B46" s="4">
        <v>2158.98502768318</v>
      </c>
      <c r="C46" s="4">
        <v>199.772726537647</v>
      </c>
      <c r="D46" s="4">
        <v>702.629124631937</v>
      </c>
      <c r="E46" s="4">
        <v>121.467257697498</v>
      </c>
      <c r="F46" s="4">
        <v>38.6802770984643</v>
      </c>
      <c r="G46" s="4">
        <v>688.101063843337</v>
      </c>
      <c r="H46" s="4">
        <v>48.5494524323842</v>
      </c>
      <c r="I46" s="4">
        <v>104.12208013129</v>
      </c>
      <c r="J46" s="4">
        <v>0</v>
      </c>
      <c r="K46" s="4"/>
      <c r="L46" s="4">
        <v>599.138714941302</v>
      </c>
      <c r="M46" s="4">
        <v>1089.94757124033</v>
      </c>
      <c r="N46" s="4">
        <v>100.853778649603</v>
      </c>
      <c r="O46" s="4">
        <v>354.717099959288</v>
      </c>
      <c r="P46" s="4">
        <v>245.287374974867</v>
      </c>
      <c r="Q46" s="4">
        <v>78.1098035193247</v>
      </c>
      <c r="R46" s="4">
        <v>1389.53086508202</v>
      </c>
      <c r="S46" s="4">
        <v>490.196616328646</v>
      </c>
      <c r="T46" s="4">
        <v>1051.30519106355</v>
      </c>
      <c r="U46" s="4">
        <v>2947.33632530902</v>
      </c>
      <c r="V46" s="4"/>
      <c r="W46" s="4">
        <v>8066.67400372055</v>
      </c>
      <c r="X46" s="4">
        <v>-1.60910677450908</v>
      </c>
      <c r="Y46" s="4">
        <v>20473.7952480697</v>
      </c>
    </row>
    <row r="47" spans="1:25">
      <c r="A47" s="3" t="s">
        <v>46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/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/>
      <c r="W47" s="4">
        <v>0</v>
      </c>
      <c r="X47" s="4">
        <v>0</v>
      </c>
      <c r="Y47" s="4">
        <v>0</v>
      </c>
    </row>
    <row r="48" spans="1:25">
      <c r="A48" s="3" t="s">
        <v>47</v>
      </c>
      <c r="B48" s="4">
        <v>430198.937815656</v>
      </c>
      <c r="C48" s="4">
        <v>39806.6747379246</v>
      </c>
      <c r="D48" s="4">
        <v>137578.19216477</v>
      </c>
      <c r="E48" s="4">
        <v>23783.8784863751</v>
      </c>
      <c r="F48" s="4">
        <v>7707.4245114295</v>
      </c>
      <c r="G48" s="4">
        <v>134733.527363831</v>
      </c>
      <c r="H48" s="4">
        <v>9506.21837621066</v>
      </c>
      <c r="I48" s="4">
        <v>20387.6085501041</v>
      </c>
      <c r="J48" s="4">
        <v>0</v>
      </c>
      <c r="K48" s="4"/>
      <c r="L48" s="4">
        <v>117705.179869745</v>
      </c>
      <c r="M48" s="4">
        <v>217182.741617026</v>
      </c>
      <c r="N48" s="4">
        <v>20096.104370077</v>
      </c>
      <c r="O48" s="4">
        <v>69455.3294640225</v>
      </c>
      <c r="P48" s="4">
        <v>48028.4582959208</v>
      </c>
      <c r="Q48" s="4">
        <v>15564.1442975</v>
      </c>
      <c r="R48" s="4">
        <v>272076.886188392</v>
      </c>
      <c r="S48" s="4">
        <v>95982.8761939102</v>
      </c>
      <c r="T48" s="4">
        <v>205850.657949495</v>
      </c>
      <c r="U48" s="4">
        <v>1024777.13253928</v>
      </c>
      <c r="V48" s="4"/>
      <c r="W48" s="4">
        <v>1584757.07024131</v>
      </c>
      <c r="X48" s="4">
        <v>42.444693766844</v>
      </c>
      <c r="Y48" s="4">
        <v>4475221.48772675</v>
      </c>
    </row>
    <row r="49" spans="1:25">
      <c r="A49" s="3" t="s">
        <v>48</v>
      </c>
      <c r="B49" s="4">
        <v>-1729.11489977069</v>
      </c>
      <c r="C49" s="4">
        <v>-159.996476860585</v>
      </c>
      <c r="D49" s="4">
        <v>-556.971771144215</v>
      </c>
      <c r="E49" s="4">
        <v>-96.2866913483639</v>
      </c>
      <c r="F49" s="4">
        <v>-30.9787435302346</v>
      </c>
      <c r="G49" s="4">
        <v>-545.45542565689</v>
      </c>
      <c r="H49" s="4">
        <v>-38.4849895362817</v>
      </c>
      <c r="I49" s="4">
        <v>0</v>
      </c>
      <c r="J49" s="4">
        <v>0</v>
      </c>
      <c r="K49" s="4">
        <v>0</v>
      </c>
      <c r="L49" s="4">
        <v>-581.805981531443</v>
      </c>
      <c r="M49" s="4">
        <v>-872.930826863099</v>
      </c>
      <c r="N49" s="4">
        <v>-80.7730341457444</v>
      </c>
      <c r="O49" s="4">
        <v>-281.183065849935</v>
      </c>
      <c r="P49" s="4">
        <v>-194.438486663405</v>
      </c>
      <c r="Q49" s="4">
        <v>-62.5575552176756</v>
      </c>
      <c r="R49" s="4">
        <v>-1101.47649713453</v>
      </c>
      <c r="S49" s="4">
        <v>-388.577228062512</v>
      </c>
      <c r="T49" s="4">
        <v>0</v>
      </c>
      <c r="U49" s="4">
        <v>0</v>
      </c>
      <c r="V49" s="4">
        <v>0</v>
      </c>
      <c r="W49" s="4">
        <v>0</v>
      </c>
      <c r="X49" s="4">
        <v>1.20933331559685</v>
      </c>
      <c r="Y49" s="4">
        <v>-6719.82234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-8168.09348864314</v>
      </c>
      <c r="C51" s="4">
        <v>-753.525260426126</v>
      </c>
      <c r="D51" s="4">
        <v>-2623.13462856529</v>
      </c>
      <c r="E51" s="4">
        <v>-453.475323941459</v>
      </c>
      <c r="F51" s="4">
        <v>-143.940553154368</v>
      </c>
      <c r="G51" s="4">
        <v>-2576.65405071923</v>
      </c>
      <c r="H51" s="4">
        <v>-181.797630963385</v>
      </c>
      <c r="I51" s="4">
        <v>2.73888459171215</v>
      </c>
      <c r="J51" s="4">
        <v>0</v>
      </c>
      <c r="K51" s="4">
        <v>0</v>
      </c>
      <c r="L51" s="4">
        <v>-2748.36891986232</v>
      </c>
      <c r="M51" s="4">
        <v>-4123.60138928995</v>
      </c>
      <c r="N51" s="4">
        <v>-380.411636458192</v>
      </c>
      <c r="O51" s="4">
        <v>-1324.27005318756</v>
      </c>
      <c r="P51" s="4">
        <v>-915.734609753759</v>
      </c>
      <c r="Q51" s="4">
        <v>-290.669280799877</v>
      </c>
      <c r="R51" s="4">
        <v>-5203.21871341872</v>
      </c>
      <c r="S51" s="4">
        <v>-1835.58370053565</v>
      </c>
      <c r="T51" s="4">
        <v>27.654111264011</v>
      </c>
      <c r="U51" s="4">
        <v>0</v>
      </c>
      <c r="V51" s="4">
        <v>0</v>
      </c>
      <c r="W51" s="4">
        <v>0</v>
      </c>
      <c r="X51" s="4">
        <v>5.9507238632953</v>
      </c>
      <c r="Y51" s="4">
        <v>-31686.13552</v>
      </c>
    </row>
    <row r="52" spans="1:25">
      <c r="A52" s="3" t="s">
        <v>51</v>
      </c>
      <c r="B52" s="4">
        <v>-3868.76439155874</v>
      </c>
      <c r="C52" s="4">
        <v>-355.917325202761</v>
      </c>
      <c r="D52" s="4">
        <v>-1242.85891630275</v>
      </c>
      <c r="E52" s="4">
        <v>-214.859673440467</v>
      </c>
      <c r="F52" s="4">
        <v>-67.1381411531658</v>
      </c>
      <c r="G52" s="4">
        <v>-1224.19292906523</v>
      </c>
      <c r="H52" s="4">
        <v>-86.3737894049309</v>
      </c>
      <c r="I52" s="4">
        <v>2.48291406912223</v>
      </c>
      <c r="J52" s="4">
        <v>0</v>
      </c>
      <c r="K52" s="4">
        <v>0</v>
      </c>
      <c r="L52" s="4">
        <v>-1309.13229796588</v>
      </c>
      <c r="M52" s="4">
        <v>-1953.11699627929</v>
      </c>
      <c r="N52" s="4">
        <v>-179.682220669865</v>
      </c>
      <c r="O52" s="4">
        <v>-627.448101700016</v>
      </c>
      <c r="P52" s="4">
        <v>-433.881247384535</v>
      </c>
      <c r="Q52" s="4">
        <v>-135.57676954529</v>
      </c>
      <c r="R52" s="4">
        <v>-2472.09886619007</v>
      </c>
      <c r="S52" s="4">
        <v>-872.103333497905</v>
      </c>
      <c r="T52" s="4">
        <v>25.0696148841969</v>
      </c>
      <c r="U52" s="4">
        <v>0</v>
      </c>
      <c r="V52" s="4">
        <v>0</v>
      </c>
      <c r="W52" s="4">
        <v>0</v>
      </c>
      <c r="X52" s="4">
        <v>3.99375040756889</v>
      </c>
      <c r="Y52" s="4">
        <v>-15011.59872</v>
      </c>
    </row>
    <row r="53" spans="1:25">
      <c r="A53" s="3" t="s">
        <v>52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>
      <c r="A54" s="3" t="s">
        <v>53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54</v>
      </c>
      <c r="B55" s="4">
        <v>-52387.8616654356</v>
      </c>
      <c r="C55" s="4">
        <v>-3101.24120436031</v>
      </c>
      <c r="D55" s="4">
        <v>-10795.8865109454</v>
      </c>
      <c r="E55" s="4">
        <v>-1049.81776181211</v>
      </c>
      <c r="F55" s="4">
        <v>-337.20360063785</v>
      </c>
      <c r="G55" s="4">
        <v>5.16655881845768</v>
      </c>
      <c r="H55" s="4">
        <v>0</v>
      </c>
      <c r="I55" s="4">
        <v>0</v>
      </c>
      <c r="J55" s="4">
        <v>0</v>
      </c>
      <c r="K55" s="4">
        <v>0</v>
      </c>
      <c r="L55" s="4">
        <v>-17627.2677313893</v>
      </c>
      <c r="M55" s="4">
        <v>-26447.6232361789</v>
      </c>
      <c r="N55" s="4">
        <v>-2446.31032868245</v>
      </c>
      <c r="O55" s="4">
        <v>-8515.97374685886</v>
      </c>
      <c r="P55" s="4">
        <v>-5888.80785832326</v>
      </c>
      <c r="Q55" s="4">
        <v>-1891.49706313168</v>
      </c>
      <c r="R55" s="4">
        <v>28.9810986986028</v>
      </c>
      <c r="S55" s="4">
        <v>0</v>
      </c>
      <c r="T55" s="4">
        <v>0</v>
      </c>
      <c r="U55" s="4">
        <v>0</v>
      </c>
      <c r="V55" s="4">
        <v>2192.73420530172</v>
      </c>
      <c r="W55" s="4">
        <v>0</v>
      </c>
      <c r="X55" s="4">
        <v>41.5822249369453</v>
      </c>
      <c r="Y55" s="4">
        <v>-128221.02662</v>
      </c>
    </row>
    <row r="56" spans="1:25">
      <c r="A56" s="3" t="s">
        <v>55</v>
      </c>
      <c r="B56" s="4">
        <v>-198563.59055447</v>
      </c>
      <c r="C56" s="4">
        <v>-11752.0755443242</v>
      </c>
      <c r="D56" s="4">
        <v>-40913.0576262336</v>
      </c>
      <c r="E56" s="4">
        <v>-3978.48333645561</v>
      </c>
      <c r="F56" s="4">
        <v>-1276.64622738954</v>
      </c>
      <c r="G56" s="4">
        <v>30.4709548497674</v>
      </c>
      <c r="H56" s="4">
        <v>0</v>
      </c>
      <c r="I56" s="4">
        <v>0</v>
      </c>
      <c r="J56" s="4">
        <v>0</v>
      </c>
      <c r="K56" s="4">
        <v>0</v>
      </c>
      <c r="L56" s="4">
        <v>-66912.9329944735</v>
      </c>
      <c r="M56" s="4">
        <v>-100243.355320463</v>
      </c>
      <c r="N56" s="4">
        <v>-9270.23146316892</v>
      </c>
      <c r="O56" s="4">
        <v>-32272.8961901821</v>
      </c>
      <c r="P56" s="4">
        <v>-22316.7532386646</v>
      </c>
      <c r="Q56" s="4">
        <v>-7161.170833282</v>
      </c>
      <c r="R56" s="4">
        <v>170.92261618835</v>
      </c>
      <c r="S56" s="4">
        <v>0</v>
      </c>
      <c r="T56" s="4">
        <v>0</v>
      </c>
      <c r="U56" s="4">
        <v>0</v>
      </c>
      <c r="V56" s="4">
        <v>3289.10130795257</v>
      </c>
      <c r="W56" s="4">
        <v>0</v>
      </c>
      <c r="X56" s="4">
        <v>-126.05463988375</v>
      </c>
      <c r="Y56" s="4">
        <v>-491296.75309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13276470.4767328</v>
      </c>
      <c r="C60" s="4">
        <v>1228483.13995936</v>
      </c>
      <c r="D60" s="4">
        <v>4276534.35694203</v>
      </c>
      <c r="E60" s="4">
        <v>739307.385043276</v>
      </c>
      <c r="F60" s="4">
        <v>237860.638376305</v>
      </c>
      <c r="G60" s="4">
        <v>4188109.68320716</v>
      </c>
      <c r="H60" s="4">
        <v>295495.01160598</v>
      </c>
      <c r="I60" s="4">
        <v>644051.361382235</v>
      </c>
      <c r="J60" s="4">
        <v>0</v>
      </c>
      <c r="K60" s="4">
        <v>0</v>
      </c>
      <c r="L60" s="4">
        <v>4467397.05545758</v>
      </c>
      <c r="M60" s="4">
        <v>6702801.1430687</v>
      </c>
      <c r="N60" s="4">
        <v>620215.90822583</v>
      </c>
      <c r="O60" s="4">
        <v>2159064.74739044</v>
      </c>
      <c r="P60" s="4">
        <v>1492996.31833074</v>
      </c>
      <c r="Q60" s="4">
        <v>480348.315945519</v>
      </c>
      <c r="R60" s="4">
        <v>8457689.54063351</v>
      </c>
      <c r="S60" s="4">
        <v>2983691.04203527</v>
      </c>
      <c r="T60" s="4">
        <v>6503156.40566266</v>
      </c>
      <c r="U60" s="4">
        <v>7177221.97011132</v>
      </c>
      <c r="V60" s="4">
        <v>0</v>
      </c>
      <c r="W60" s="4">
        <v>60149056.1904799</v>
      </c>
      <c r="X60" s="4">
        <v>8709.57278949673</v>
      </c>
      <c r="Y60" s="4">
        <v>126088660.26338</v>
      </c>
    </row>
    <row r="61" spans="1:25">
      <c r="A61" s="3" t="s">
        <v>32</v>
      </c>
      <c r="B61" s="4">
        <v>880701.583689819</v>
      </c>
      <c r="C61" s="4">
        <v>81492.0689044988</v>
      </c>
      <c r="D61" s="4">
        <v>278523.707950603</v>
      </c>
      <c r="E61" s="4">
        <v>48149.8842312021</v>
      </c>
      <c r="F61" s="4">
        <v>15778.609328632</v>
      </c>
      <c r="G61" s="4">
        <v>272764.753164473</v>
      </c>
      <c r="H61" s="4">
        <v>19245.1081749884</v>
      </c>
      <c r="I61" s="4">
        <v>39944.9889168532</v>
      </c>
      <c r="J61" s="4">
        <v>0</v>
      </c>
      <c r="K61" s="4">
        <v>0</v>
      </c>
      <c r="L61" s="4">
        <v>284779.143131679</v>
      </c>
      <c r="M61" s="4">
        <v>444633.804760379</v>
      </c>
      <c r="N61" s="4">
        <v>41142.3452913466</v>
      </c>
      <c r="O61" s="4">
        <v>140616.365719698</v>
      </c>
      <c r="P61" s="4">
        <v>97236.4152442873</v>
      </c>
      <c r="Q61" s="4">
        <v>31864.1557119678</v>
      </c>
      <c r="R61" s="4">
        <v>550835.525903903</v>
      </c>
      <c r="S61" s="4">
        <v>194322.931384303</v>
      </c>
      <c r="T61" s="4">
        <v>403335.084939894</v>
      </c>
      <c r="U61" s="4">
        <v>445141.597767298</v>
      </c>
      <c r="V61" s="4">
        <v>0</v>
      </c>
      <c r="W61" s="4">
        <v>3834267.80057041</v>
      </c>
      <c r="X61" s="4">
        <v>858.041987673545</v>
      </c>
      <c r="Y61" s="4">
        <v>8105633.91677391</v>
      </c>
    </row>
    <row r="62" spans="1:25">
      <c r="A62" s="3" t="s">
        <v>33</v>
      </c>
      <c r="B62" s="4">
        <v>2041.29915083556</v>
      </c>
      <c r="C62" s="4">
        <v>188.883151949883</v>
      </c>
      <c r="D62" s="4">
        <v>549.04278428644</v>
      </c>
      <c r="E62" s="4">
        <v>94.91596494923</v>
      </c>
      <c r="F62" s="4">
        <v>36.5718223066651</v>
      </c>
      <c r="G62" s="4">
        <v>537.690384185129</v>
      </c>
      <c r="H62" s="4">
        <v>37.937121597431</v>
      </c>
      <c r="I62" s="4">
        <v>0</v>
      </c>
      <c r="J62" s="4"/>
      <c r="K62" s="4"/>
      <c r="L62" s="4">
        <v>402.82781759461</v>
      </c>
      <c r="M62" s="4">
        <v>1030.57678661994</v>
      </c>
      <c r="N62" s="4">
        <v>95.3601492968227</v>
      </c>
      <c r="O62" s="4">
        <v>277.191487644119</v>
      </c>
      <c r="P62" s="4">
        <v>191.678304703686</v>
      </c>
      <c r="Q62" s="4">
        <v>73.8550664623768</v>
      </c>
      <c r="R62" s="4">
        <v>1085.84031517993</v>
      </c>
      <c r="S62" s="4">
        <v>383.061119223871</v>
      </c>
      <c r="T62" s="4">
        <v>0</v>
      </c>
      <c r="U62" s="4"/>
      <c r="V62" s="4"/>
      <c r="W62" s="4">
        <v>5423.6757411089</v>
      </c>
      <c r="X62" s="4">
        <v>-15.4020824154031</v>
      </c>
      <c r="Y62" s="4">
        <v>12435.0050855292</v>
      </c>
    </row>
    <row r="63" spans="1:25">
      <c r="A63" s="3" t="s">
        <v>34</v>
      </c>
      <c r="B63" s="4">
        <v>2789897.28112472</v>
      </c>
      <c r="C63" s="4">
        <v>258151.575607889</v>
      </c>
      <c r="D63" s="4">
        <v>898664.415062607</v>
      </c>
      <c r="E63" s="4">
        <v>155356.927661037</v>
      </c>
      <c r="F63" s="4">
        <v>49983.6722008025</v>
      </c>
      <c r="G63" s="4">
        <v>880082.988826652</v>
      </c>
      <c r="H63" s="4">
        <v>62094.8715933363</v>
      </c>
      <c r="I63" s="4">
        <v>42353.1381191998</v>
      </c>
      <c r="J63" s="4">
        <v>0</v>
      </c>
      <c r="K63" s="4">
        <v>0</v>
      </c>
      <c r="L63" s="4">
        <v>938772.011775893</v>
      </c>
      <c r="M63" s="4">
        <v>1408516.42141933</v>
      </c>
      <c r="N63" s="4">
        <v>130331.226141917</v>
      </c>
      <c r="O63" s="4">
        <v>453702.576981828</v>
      </c>
      <c r="P63" s="4">
        <v>313735.971961819</v>
      </c>
      <c r="Q63" s="4">
        <v>100939.663368952</v>
      </c>
      <c r="R63" s="4">
        <v>1777285.99595525</v>
      </c>
      <c r="S63" s="4">
        <v>626988.290335045</v>
      </c>
      <c r="T63" s="4">
        <v>427650.802365631</v>
      </c>
      <c r="U63" s="4">
        <v>1165294.43469411</v>
      </c>
      <c r="V63" s="4">
        <v>0</v>
      </c>
      <c r="W63" s="4">
        <v>12639631.0391476</v>
      </c>
      <c r="X63" s="4">
        <v>-2361.63631858908</v>
      </c>
      <c r="Y63" s="4">
        <v>25117071.668025</v>
      </c>
    </row>
    <row r="64" spans="1:25">
      <c r="A64" s="3" t="s">
        <v>35</v>
      </c>
      <c r="B64" s="4">
        <v>887968.129196979</v>
      </c>
      <c r="C64" s="4">
        <v>82164.4485596895</v>
      </c>
      <c r="D64" s="4">
        <v>286761.261468846</v>
      </c>
      <c r="E64" s="4">
        <v>49573.9542005783</v>
      </c>
      <c r="F64" s="4">
        <v>15908.7964258844</v>
      </c>
      <c r="G64" s="4">
        <v>280831.98115241</v>
      </c>
      <c r="H64" s="4">
        <v>19814.2970951071</v>
      </c>
      <c r="I64" s="4">
        <v>9052.15307002402</v>
      </c>
      <c r="J64" s="4">
        <v>0</v>
      </c>
      <c r="K64" s="4">
        <v>0</v>
      </c>
      <c r="L64" s="4">
        <v>299568.995530149</v>
      </c>
      <c r="M64" s="4">
        <v>448302.41605409</v>
      </c>
      <c r="N64" s="4">
        <v>41481.805024209</v>
      </c>
      <c r="O64" s="4">
        <v>144775.203208543</v>
      </c>
      <c r="P64" s="4">
        <v>100112.257234151</v>
      </c>
      <c r="Q64" s="4">
        <v>32127.0624011532</v>
      </c>
      <c r="R64" s="4">
        <v>567126.911501814</v>
      </c>
      <c r="S64" s="4">
        <v>200070.181982389</v>
      </c>
      <c r="T64" s="4">
        <v>91401.9762275273</v>
      </c>
      <c r="U64" s="4">
        <v>249058.843404009</v>
      </c>
      <c r="V64" s="4">
        <v>0</v>
      </c>
      <c r="W64" s="4">
        <v>4033398.44687768</v>
      </c>
      <c r="X64" s="4">
        <v>505.430920624149</v>
      </c>
      <c r="Y64" s="4">
        <v>7840004.55153586</v>
      </c>
    </row>
    <row r="65" spans="1:25">
      <c r="A65" s="3" t="s">
        <v>36</v>
      </c>
      <c r="B65" s="4">
        <v>1310.69518737806</v>
      </c>
      <c r="C65" s="4">
        <v>121.279743900434</v>
      </c>
      <c r="D65" s="4">
        <v>355.705649498134</v>
      </c>
      <c r="E65" s="4">
        <v>61.4927395938491</v>
      </c>
      <c r="F65" s="4">
        <v>23.4823550832178</v>
      </c>
      <c r="G65" s="4">
        <v>348.350825854203</v>
      </c>
      <c r="H65" s="4">
        <v>24.5781364660713</v>
      </c>
      <c r="I65" s="4">
        <v>0</v>
      </c>
      <c r="J65" s="4"/>
      <c r="K65" s="4"/>
      <c r="L65" s="4">
        <v>266.053676961371</v>
      </c>
      <c r="M65" s="4">
        <v>661.721744161504</v>
      </c>
      <c r="N65" s="4">
        <v>61.2296775315062</v>
      </c>
      <c r="O65" s="4">
        <v>179.582686394737</v>
      </c>
      <c r="P65" s="4">
        <v>124.181680955769</v>
      </c>
      <c r="Q65" s="4">
        <v>47.4215061207959</v>
      </c>
      <c r="R65" s="4">
        <v>703.47802687965</v>
      </c>
      <c r="S65" s="4">
        <v>248.171924139017</v>
      </c>
      <c r="T65" s="4">
        <v>0</v>
      </c>
      <c r="U65" s="4"/>
      <c r="V65" s="4"/>
      <c r="W65" s="4">
        <v>3582.14803085019</v>
      </c>
      <c r="X65" s="4">
        <v>-9.72645995995907</v>
      </c>
      <c r="Y65" s="4">
        <v>8109.84713180855</v>
      </c>
    </row>
    <row r="66" spans="1:25">
      <c r="A66" s="3" t="s">
        <v>37</v>
      </c>
      <c r="B66" s="4">
        <v>1629253.78255159</v>
      </c>
      <c r="C66" s="4">
        <v>150756.242488342</v>
      </c>
      <c r="D66" s="4">
        <v>529954.741591738</v>
      </c>
      <c r="E66" s="4">
        <v>91616.112837132</v>
      </c>
      <c r="F66" s="4">
        <v>29189.6363174152</v>
      </c>
      <c r="G66" s="4">
        <v>518997.019471857</v>
      </c>
      <c r="H66" s="4">
        <v>36618.1981592385</v>
      </c>
      <c r="I66" s="4">
        <v>64534.293588858</v>
      </c>
      <c r="J66" s="4">
        <v>0</v>
      </c>
      <c r="K66" s="4">
        <v>0</v>
      </c>
      <c r="L66" s="4">
        <v>559483.201709261</v>
      </c>
      <c r="M66" s="4">
        <v>822550.25047314</v>
      </c>
      <c r="N66" s="4">
        <v>76111.2764304716</v>
      </c>
      <c r="O66" s="4">
        <v>267554.63765321</v>
      </c>
      <c r="P66" s="4">
        <v>185014.409341529</v>
      </c>
      <c r="Q66" s="4">
        <v>58947.0908000781</v>
      </c>
      <c r="R66" s="4">
        <v>1048089.94874406</v>
      </c>
      <c r="S66" s="4">
        <v>369743.601522717</v>
      </c>
      <c r="T66" s="4">
        <v>651619.777398816</v>
      </c>
      <c r="U66" s="4">
        <v>101374.313271206</v>
      </c>
      <c r="V66" s="4">
        <v>0</v>
      </c>
      <c r="W66" s="4">
        <v>7532884.61255725</v>
      </c>
      <c r="X66" s="4">
        <v>-1527.16869598414</v>
      </c>
      <c r="Y66" s="4">
        <v>14722765.9782119</v>
      </c>
    </row>
    <row r="67" spans="1:25">
      <c r="A67" s="3" t="s">
        <v>38</v>
      </c>
      <c r="B67" s="4">
        <v>2183.17993458066</v>
      </c>
      <c r="C67" s="4">
        <v>202.011501914622</v>
      </c>
      <c r="D67" s="4">
        <v>711.711249905487</v>
      </c>
      <c r="E67" s="4">
        <v>123.037333306905</v>
      </c>
      <c r="F67" s="4">
        <v>39.1137519448233</v>
      </c>
      <c r="G67" s="4">
        <v>696.995400618746</v>
      </c>
      <c r="H67" s="4">
        <v>38.006585261273</v>
      </c>
      <c r="I67" s="4">
        <v>0</v>
      </c>
      <c r="J67" s="4">
        <v>0</v>
      </c>
      <c r="K67" s="4">
        <v>0</v>
      </c>
      <c r="L67" s="4">
        <v>753.559255358363</v>
      </c>
      <c r="M67" s="4">
        <v>1102.20717069926</v>
      </c>
      <c r="N67" s="4">
        <v>101.988169846748</v>
      </c>
      <c r="O67" s="4">
        <v>359.316806960228</v>
      </c>
      <c r="P67" s="4">
        <v>248.468078854222</v>
      </c>
      <c r="Q67" s="4">
        <v>78.9883732140791</v>
      </c>
      <c r="R67" s="4">
        <v>1407.54926579874</v>
      </c>
      <c r="S67" s="4">
        <v>383.762512152388</v>
      </c>
      <c r="T67" s="4">
        <v>0</v>
      </c>
      <c r="U67" s="4">
        <v>81.203870887046</v>
      </c>
      <c r="V67" s="4">
        <v>0</v>
      </c>
      <c r="W67" s="4">
        <v>10145.9255648732</v>
      </c>
      <c r="X67" s="4">
        <v>-1.60969093196432</v>
      </c>
      <c r="Y67" s="4">
        <v>18655.4151352448</v>
      </c>
    </row>
    <row r="68" spans="1:25">
      <c r="A68" s="3" t="s">
        <v>39</v>
      </c>
      <c r="B68" s="4">
        <v>3639.03008719868</v>
      </c>
      <c r="C68" s="4">
        <v>209.143388284976</v>
      </c>
      <c r="D68" s="4">
        <v>790.317198538704</v>
      </c>
      <c r="E68" s="4">
        <v>97.0659791902642</v>
      </c>
      <c r="F68" s="4">
        <v>34.321184516558</v>
      </c>
      <c r="G68" s="4">
        <v>401.364978849424</v>
      </c>
      <c r="H68" s="4">
        <v>0</v>
      </c>
      <c r="I68" s="4">
        <v>0</v>
      </c>
      <c r="J68" s="4">
        <v>0</v>
      </c>
      <c r="K68" s="4">
        <v>0</v>
      </c>
      <c r="L68" s="4">
        <v>1223.25023344195</v>
      </c>
      <c r="M68" s="4">
        <v>1837.2123126311</v>
      </c>
      <c r="N68" s="4">
        <v>164.98249484381</v>
      </c>
      <c r="O68" s="4">
        <v>623.440713101676</v>
      </c>
      <c r="P68" s="4">
        <v>544.500435655694</v>
      </c>
      <c r="Q68" s="4">
        <v>192.527805080441</v>
      </c>
      <c r="R68" s="4">
        <v>2251.49334157616</v>
      </c>
      <c r="S68" s="4">
        <v>0</v>
      </c>
      <c r="T68" s="4">
        <v>0</v>
      </c>
      <c r="U68" s="4">
        <v>0</v>
      </c>
      <c r="V68" s="4">
        <v>3904.27294942837</v>
      </c>
      <c r="W68" s="4">
        <v>16469.8472316071</v>
      </c>
      <c r="X68" s="4">
        <v>-4.69657201382576</v>
      </c>
      <c r="Y68" s="4">
        <v>32378.073761931</v>
      </c>
    </row>
    <row r="69" spans="1:25">
      <c r="A69" s="3" t="s">
        <v>40</v>
      </c>
      <c r="B69" s="4">
        <v>3616905.21938541</v>
      </c>
      <c r="C69" s="4">
        <v>334675.325692394</v>
      </c>
      <c r="D69" s="4">
        <v>1177714.21351357</v>
      </c>
      <c r="E69" s="4">
        <v>203597.75997301</v>
      </c>
      <c r="F69" s="4">
        <v>64800.3086315243</v>
      </c>
      <c r="G69" s="4">
        <v>1294821.5642462</v>
      </c>
      <c r="H69" s="4">
        <v>131279.887266106</v>
      </c>
      <c r="I69" s="4">
        <v>300408.239410987</v>
      </c>
      <c r="J69" s="4">
        <v>0</v>
      </c>
      <c r="K69" s="4">
        <v>0</v>
      </c>
      <c r="L69" s="4">
        <v>1245921.77866251</v>
      </c>
      <c r="M69" s="4">
        <v>1826042.28144481</v>
      </c>
      <c r="N69" s="4">
        <v>168965.25017995</v>
      </c>
      <c r="O69" s="4">
        <v>594584.546426052</v>
      </c>
      <c r="P69" s="4">
        <v>411156.052556269</v>
      </c>
      <c r="Q69" s="4">
        <v>130861.160284363</v>
      </c>
      <c r="R69" s="4">
        <v>2614830.94504956</v>
      </c>
      <c r="S69" s="4">
        <v>1325567.63481875</v>
      </c>
      <c r="T69" s="4">
        <v>3033301.19859799</v>
      </c>
      <c r="U69" s="4">
        <v>112819.268310403</v>
      </c>
      <c r="V69" s="4">
        <v>0</v>
      </c>
      <c r="W69" s="4">
        <v>16775097.0293009</v>
      </c>
      <c r="X69" s="4">
        <v>-4146.78941796905</v>
      </c>
      <c r="Y69" s="4">
        <v>35359202.8743327</v>
      </c>
    </row>
    <row r="70" spans="1:25">
      <c r="A70" s="3" t="s">
        <v>41</v>
      </c>
      <c r="B70" s="4">
        <v>18415.6601738095</v>
      </c>
      <c r="C70" s="4">
        <v>1704.01674710111</v>
      </c>
      <c r="D70" s="4">
        <v>5953.52020722529</v>
      </c>
      <c r="E70" s="4">
        <v>1029.21690528715</v>
      </c>
      <c r="F70" s="4">
        <v>329.934126147464</v>
      </c>
      <c r="G70" s="4">
        <v>12976.4377421084</v>
      </c>
      <c r="H70" s="4">
        <v>915.561652213525</v>
      </c>
      <c r="I70" s="4">
        <v>0</v>
      </c>
      <c r="J70" s="4">
        <v>0</v>
      </c>
      <c r="K70" s="4">
        <v>0</v>
      </c>
      <c r="L70" s="4">
        <v>6268.81851284738</v>
      </c>
      <c r="M70" s="4">
        <v>9297.38881125821</v>
      </c>
      <c r="N70" s="4">
        <v>860.295318721509</v>
      </c>
      <c r="O70" s="4">
        <v>3005.71316150681</v>
      </c>
      <c r="P70" s="4">
        <v>2078.4548909484</v>
      </c>
      <c r="Q70" s="4">
        <v>666.286372347004</v>
      </c>
      <c r="R70" s="4">
        <v>26205.3026467224</v>
      </c>
      <c r="S70" s="4">
        <v>9244.66739825403</v>
      </c>
      <c r="T70" s="4">
        <v>0</v>
      </c>
      <c r="U70" s="4">
        <v>383.182163512677</v>
      </c>
      <c r="V70" s="4">
        <v>0</v>
      </c>
      <c r="W70" s="4">
        <v>84403.4036590814</v>
      </c>
      <c r="X70" s="4">
        <v>3.06530841902476</v>
      </c>
      <c r="Y70" s="4">
        <v>183740.925797511</v>
      </c>
    </row>
    <row r="71" spans="1:25">
      <c r="A71" s="3" t="s">
        <v>42</v>
      </c>
      <c r="B71" s="4">
        <v>5381377.94385436</v>
      </c>
      <c r="C71" s="4">
        <v>299399.629675319</v>
      </c>
      <c r="D71" s="4">
        <v>1231704.86012283</v>
      </c>
      <c r="E71" s="4">
        <v>191220.531888022</v>
      </c>
      <c r="F71" s="4">
        <v>67612.9289894543</v>
      </c>
      <c r="G71" s="4">
        <v>790691.2944892</v>
      </c>
      <c r="H71" s="4">
        <v>0</v>
      </c>
      <c r="I71" s="4">
        <v>0</v>
      </c>
      <c r="J71" s="4">
        <v>0</v>
      </c>
      <c r="K71" s="4">
        <v>0</v>
      </c>
      <c r="L71" s="4">
        <v>1721666.62978613</v>
      </c>
      <c r="M71" s="4">
        <v>2716859.59732788</v>
      </c>
      <c r="N71" s="4">
        <v>236181.015638137</v>
      </c>
      <c r="O71" s="4">
        <v>971628.806440776</v>
      </c>
      <c r="P71" s="4">
        <v>1072668.95969031</v>
      </c>
      <c r="Q71" s="4">
        <v>379280.872637691</v>
      </c>
      <c r="R71" s="4">
        <v>4435454.70730405</v>
      </c>
      <c r="S71" s="4">
        <v>0</v>
      </c>
      <c r="T71" s="4">
        <v>0</v>
      </c>
      <c r="U71" s="4">
        <v>0</v>
      </c>
      <c r="V71" s="4">
        <v>168525.218042776</v>
      </c>
      <c r="W71" s="4">
        <v>23180528.072778</v>
      </c>
      <c r="X71" s="4">
        <v>4575.6563091676</v>
      </c>
      <c r="Y71" s="4">
        <v>42849376.7249741</v>
      </c>
    </row>
    <row r="72" spans="1:25">
      <c r="A72" s="3" t="s">
        <v>43</v>
      </c>
      <c r="B72" s="4">
        <v>19558.5303875275</v>
      </c>
      <c r="C72" s="4">
        <v>1809.76750300983</v>
      </c>
      <c r="D72" s="4">
        <v>6302.12484999016</v>
      </c>
      <c r="E72" s="4">
        <v>1089.48205583787</v>
      </c>
      <c r="F72" s="4">
        <v>350.409736671558</v>
      </c>
      <c r="G72" s="4">
        <v>6171.81762287946</v>
      </c>
      <c r="H72" s="4">
        <v>435.456914467955</v>
      </c>
      <c r="I72" s="4">
        <v>933.907129129902</v>
      </c>
      <c r="J72" s="4">
        <v>0</v>
      </c>
      <c r="K72" s="4"/>
      <c r="L72" s="4">
        <v>6551.36993781553</v>
      </c>
      <c r="M72" s="4">
        <v>9874.38190504115</v>
      </c>
      <c r="N72" s="4">
        <v>913.684981947708</v>
      </c>
      <c r="O72" s="4">
        <v>3181.71081104013</v>
      </c>
      <c r="P72" s="4">
        <v>2200.15751385755</v>
      </c>
      <c r="Q72" s="4">
        <v>707.635899954194</v>
      </c>
      <c r="R72" s="4">
        <v>12463.6939584047</v>
      </c>
      <c r="S72" s="4">
        <v>4396.92327741502</v>
      </c>
      <c r="T72" s="4">
        <v>9429.90651562448</v>
      </c>
      <c r="U72" s="4">
        <v>62962.222143247</v>
      </c>
      <c r="V72" s="4"/>
      <c r="W72" s="4">
        <v>88207.67745121</v>
      </c>
      <c r="X72" s="4">
        <v>25.2182130892677</v>
      </c>
      <c r="Y72" s="4">
        <v>237566.078808161</v>
      </c>
    </row>
    <row r="73" spans="1:25">
      <c r="A73" s="3" t="s">
        <v>44</v>
      </c>
      <c r="B73" s="4">
        <v>16912.2628050011</v>
      </c>
      <c r="C73" s="4">
        <v>1564.90610595013</v>
      </c>
      <c r="D73" s="4">
        <v>5392.52751604809</v>
      </c>
      <c r="E73" s="4">
        <v>932.235095970133</v>
      </c>
      <c r="F73" s="4">
        <v>302.999327587506</v>
      </c>
      <c r="G73" s="4">
        <v>5281.02777199978</v>
      </c>
      <c r="H73" s="4">
        <v>372.606612724518</v>
      </c>
      <c r="I73" s="4">
        <v>799.114586134284</v>
      </c>
      <c r="J73" s="4">
        <v>0</v>
      </c>
      <c r="K73" s="4"/>
      <c r="L73" s="4">
        <v>4471.39652832495</v>
      </c>
      <c r="M73" s="4">
        <v>8538.37883042066</v>
      </c>
      <c r="N73" s="4">
        <v>790.063477649448</v>
      </c>
      <c r="O73" s="4">
        <v>2722.48860583401</v>
      </c>
      <c r="P73" s="4">
        <v>1882.60471119282</v>
      </c>
      <c r="Q73" s="4">
        <v>611.892819815883</v>
      </c>
      <c r="R73" s="4">
        <v>10664.7859606279</v>
      </c>
      <c r="S73" s="4">
        <v>3762.30720967863</v>
      </c>
      <c r="T73" s="4">
        <v>8068.87066976236</v>
      </c>
      <c r="U73" s="4">
        <v>40086.0905225061</v>
      </c>
      <c r="V73" s="4"/>
      <c r="W73" s="4">
        <v>60202.905113073</v>
      </c>
      <c r="X73" s="4">
        <v>-2.17608493166947</v>
      </c>
      <c r="Y73" s="4">
        <v>173357.28818537</v>
      </c>
    </row>
    <row r="74" spans="1:25">
      <c r="A74" s="3" t="s">
        <v>45</v>
      </c>
      <c r="B74" s="4">
        <v>2158.82225979477</v>
      </c>
      <c r="C74" s="4">
        <v>199.757665486068</v>
      </c>
      <c r="D74" s="4">
        <v>702.57615276901</v>
      </c>
      <c r="E74" s="4">
        <v>121.458100168015</v>
      </c>
      <c r="F74" s="4">
        <v>38.6773609564136</v>
      </c>
      <c r="G74" s="4">
        <v>688.049187264419</v>
      </c>
      <c r="H74" s="4">
        <v>48.5457922440298</v>
      </c>
      <c r="I74" s="4">
        <v>104.114230270868</v>
      </c>
      <c r="J74" s="4">
        <v>0</v>
      </c>
      <c r="K74" s="4"/>
      <c r="L74" s="4">
        <v>599.117811663494</v>
      </c>
      <c r="M74" s="4">
        <v>1089.90987747788</v>
      </c>
      <c r="N74" s="4">
        <v>100.850290813606</v>
      </c>
      <c r="O74" s="4">
        <v>354.704832743457</v>
      </c>
      <c r="P74" s="4">
        <v>245.278892177816</v>
      </c>
      <c r="Q74" s="4">
        <v>78.1071022404226</v>
      </c>
      <c r="R74" s="4">
        <v>1389.4828108015</v>
      </c>
      <c r="S74" s="4">
        <v>490.179663811576</v>
      </c>
      <c r="T74" s="4">
        <v>1051.26883367428</v>
      </c>
      <c r="U74" s="4">
        <v>2947.23375991993</v>
      </c>
      <c r="V74" s="4"/>
      <c r="W74" s="4">
        <v>8066.52519825636</v>
      </c>
      <c r="X74" s="4">
        <v>1.79812350798325</v>
      </c>
      <c r="Y74" s="4">
        <v>20476.4579460419</v>
      </c>
    </row>
    <row r="75" spans="1:25">
      <c r="A75" s="3" t="s">
        <v>46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/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/>
      <c r="W75" s="4">
        <v>0</v>
      </c>
      <c r="X75" s="4">
        <v>0</v>
      </c>
      <c r="Y75" s="4">
        <v>0</v>
      </c>
    </row>
    <row r="76" spans="1:25">
      <c r="A76" s="3" t="s">
        <v>47</v>
      </c>
      <c r="B76" s="4">
        <v>430199.030850866</v>
      </c>
      <c r="C76" s="4">
        <v>39806.6833465519</v>
      </c>
      <c r="D76" s="4">
        <v>137578.221917554</v>
      </c>
      <c r="E76" s="4">
        <v>23783.8836298981</v>
      </c>
      <c r="F76" s="4">
        <v>7707.42617824407</v>
      </c>
      <c r="G76" s="4">
        <v>134733.556501425</v>
      </c>
      <c r="H76" s="4">
        <v>9506.22043203402</v>
      </c>
      <c r="I76" s="4">
        <v>20387.6129591467</v>
      </c>
      <c r="J76" s="4">
        <v>0</v>
      </c>
      <c r="K76" s="4"/>
      <c r="L76" s="4">
        <v>117709.972986467</v>
      </c>
      <c r="M76" s="4">
        <v>217191.652012309</v>
      </c>
      <c r="N76" s="4">
        <v>20096.9288565543</v>
      </c>
      <c r="O76" s="4">
        <v>69458.1790202782</v>
      </c>
      <c r="P76" s="4">
        <v>48030.428768091</v>
      </c>
      <c r="Q76" s="4">
        <v>15564.7828504389</v>
      </c>
      <c r="R76" s="4">
        <v>272088.048735587</v>
      </c>
      <c r="S76" s="4">
        <v>95986.814100582</v>
      </c>
      <c r="T76" s="4">
        <v>205859.103421349</v>
      </c>
      <c r="U76" s="4">
        <v>1024818.95462617</v>
      </c>
      <c r="V76" s="4"/>
      <c r="W76" s="4">
        <v>1584847.66217353</v>
      </c>
      <c r="X76" s="4">
        <v>-11.7181278448587</v>
      </c>
      <c r="Y76" s="4">
        <v>4475343.44523923</v>
      </c>
    </row>
    <row r="77" spans="1:25">
      <c r="A77" s="3" t="s">
        <v>48</v>
      </c>
      <c r="B77" s="4">
        <v>-1729.11489977069</v>
      </c>
      <c r="C77" s="4">
        <v>-159.996476860585</v>
      </c>
      <c r="D77" s="4">
        <v>-556.971771144215</v>
      </c>
      <c r="E77" s="4">
        <v>-96.2866913483639</v>
      </c>
      <c r="F77" s="4">
        <v>-30.9787435302346</v>
      </c>
      <c r="G77" s="4">
        <v>-545.45542565689</v>
      </c>
      <c r="H77" s="4">
        <v>-38.4849895362817</v>
      </c>
      <c r="I77" s="4">
        <v>0</v>
      </c>
      <c r="J77" s="4">
        <v>0</v>
      </c>
      <c r="K77" s="4">
        <v>0</v>
      </c>
      <c r="L77" s="4">
        <v>-581.829547643778</v>
      </c>
      <c r="M77" s="4">
        <v>-872.966451964142</v>
      </c>
      <c r="N77" s="4">
        <v>-80.7763305667372</v>
      </c>
      <c r="O77" s="4">
        <v>-281.19454118661</v>
      </c>
      <c r="P77" s="4">
        <v>-194.446421874903</v>
      </c>
      <c r="Q77" s="4">
        <v>-62.560108248405</v>
      </c>
      <c r="R77" s="4">
        <v>-1101.52144939225</v>
      </c>
      <c r="S77" s="4">
        <v>-388.59308625263</v>
      </c>
      <c r="T77" s="4">
        <v>0</v>
      </c>
      <c r="U77" s="4">
        <v>0</v>
      </c>
      <c r="V77" s="4">
        <v>0</v>
      </c>
      <c r="W77" s="4">
        <v>0</v>
      </c>
      <c r="X77" s="4">
        <v>1.35459497671215</v>
      </c>
      <c r="Y77" s="4">
        <v>-6719.82234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-8168.09348864314</v>
      </c>
      <c r="C79" s="4">
        <v>-753.525260426126</v>
      </c>
      <c r="D79" s="4">
        <v>-2623.13462856529</v>
      </c>
      <c r="E79" s="4">
        <v>-453.475323941459</v>
      </c>
      <c r="F79" s="4">
        <v>-143.940553154368</v>
      </c>
      <c r="G79" s="4">
        <v>-2576.65405071923</v>
      </c>
      <c r="H79" s="4">
        <v>-181.797630963385</v>
      </c>
      <c r="I79" s="4">
        <v>2.73888459171215</v>
      </c>
      <c r="J79" s="4">
        <v>0</v>
      </c>
      <c r="K79" s="4">
        <v>0</v>
      </c>
      <c r="L79" s="4">
        <v>-2748.48024283383</v>
      </c>
      <c r="M79" s="4">
        <v>-4123.76967721338</v>
      </c>
      <c r="N79" s="4">
        <v>-380.42716140309</v>
      </c>
      <c r="O79" s="4">
        <v>-1324.32409785296</v>
      </c>
      <c r="P79" s="4">
        <v>-915.771981716115</v>
      </c>
      <c r="Q79" s="4">
        <v>-290.681143277613</v>
      </c>
      <c r="R79" s="4">
        <v>-5203.43106150714</v>
      </c>
      <c r="S79" s="4">
        <v>-1835.65861237607</v>
      </c>
      <c r="T79" s="4">
        <v>27.6552398534452</v>
      </c>
      <c r="U79" s="4">
        <v>0</v>
      </c>
      <c r="V79" s="4">
        <v>0</v>
      </c>
      <c r="W79" s="4">
        <v>0</v>
      </c>
      <c r="X79" s="4">
        <v>6.63527014802532</v>
      </c>
      <c r="Y79" s="4">
        <v>-31686.13552</v>
      </c>
    </row>
    <row r="80" spans="1:25">
      <c r="A80" s="3" t="s">
        <v>51</v>
      </c>
      <c r="B80" s="4">
        <v>-3868.76439155874</v>
      </c>
      <c r="C80" s="4">
        <v>-355.917325202761</v>
      </c>
      <c r="D80" s="4">
        <v>-1242.85891630275</v>
      </c>
      <c r="E80" s="4">
        <v>-214.859673440467</v>
      </c>
      <c r="F80" s="4">
        <v>-67.1381411531658</v>
      </c>
      <c r="G80" s="4">
        <v>-1224.19292906523</v>
      </c>
      <c r="H80" s="4">
        <v>-86.3737894049309</v>
      </c>
      <c r="I80" s="4">
        <v>2.48291406912223</v>
      </c>
      <c r="J80" s="4">
        <v>0</v>
      </c>
      <c r="K80" s="4">
        <v>0</v>
      </c>
      <c r="L80" s="4">
        <v>-1309.18532450699</v>
      </c>
      <c r="M80" s="4">
        <v>-1953.19670476042</v>
      </c>
      <c r="N80" s="4">
        <v>-179.689553664726</v>
      </c>
      <c r="O80" s="4">
        <v>-627.47370842776</v>
      </c>
      <c r="P80" s="4">
        <v>-433.898954472889</v>
      </c>
      <c r="Q80" s="4">
        <v>-135.582302556573</v>
      </c>
      <c r="R80" s="4">
        <v>-2472.19975479336</v>
      </c>
      <c r="S80" s="4">
        <v>-872.13892482819</v>
      </c>
      <c r="T80" s="4">
        <v>25.070637997983</v>
      </c>
      <c r="U80" s="4">
        <v>0</v>
      </c>
      <c r="V80" s="4">
        <v>0</v>
      </c>
      <c r="W80" s="4">
        <v>0</v>
      </c>
      <c r="X80" s="4">
        <v>4.31812207183962</v>
      </c>
      <c r="Y80" s="4">
        <v>-15011.59872</v>
      </c>
    </row>
    <row r="81" spans="1:25">
      <c r="A81" s="3" t="s">
        <v>52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>
      <c r="A82" s="3" t="s">
        <v>53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>
      <c r="A83" s="3" t="s">
        <v>54</v>
      </c>
      <c r="B83" s="4">
        <v>-52387.8616654356</v>
      </c>
      <c r="C83" s="4">
        <v>-3101.24120436031</v>
      </c>
      <c r="D83" s="4">
        <v>-10795.8865109454</v>
      </c>
      <c r="E83" s="4">
        <v>-1049.81776181211</v>
      </c>
      <c r="F83" s="4">
        <v>-337.20360063785</v>
      </c>
      <c r="G83" s="4">
        <v>5.16655881845768</v>
      </c>
      <c r="H83" s="4">
        <v>0</v>
      </c>
      <c r="I83" s="4">
        <v>0</v>
      </c>
      <c r="J83" s="4">
        <v>0</v>
      </c>
      <c r="K83" s="4">
        <v>0</v>
      </c>
      <c r="L83" s="4">
        <v>-17627.9817257185</v>
      </c>
      <c r="M83" s="4">
        <v>-26448.7025877393</v>
      </c>
      <c r="N83" s="4">
        <v>-2446.41016483207</v>
      </c>
      <c r="O83" s="4">
        <v>-8516.32129149341</v>
      </c>
      <c r="P83" s="4">
        <v>-5889.04818592829</v>
      </c>
      <c r="Q83" s="4">
        <v>-1891.57425684729</v>
      </c>
      <c r="R83" s="4">
        <v>28.9822814436012</v>
      </c>
      <c r="S83" s="4">
        <v>0</v>
      </c>
      <c r="T83" s="4">
        <v>0</v>
      </c>
      <c r="U83" s="4">
        <v>0</v>
      </c>
      <c r="V83" s="4">
        <v>2192.8236927791</v>
      </c>
      <c r="W83" s="4">
        <v>0</v>
      </c>
      <c r="X83" s="4">
        <v>44.0498027090478</v>
      </c>
      <c r="Y83" s="4">
        <v>-128221.02662</v>
      </c>
    </row>
    <row r="84" spans="1:25">
      <c r="A84" s="3" t="s">
        <v>55</v>
      </c>
      <c r="B84" s="4">
        <v>-198563.59055447</v>
      </c>
      <c r="C84" s="4">
        <v>-11752.0755443242</v>
      </c>
      <c r="D84" s="4">
        <v>-40913.0576262336</v>
      </c>
      <c r="E84" s="4">
        <v>-3978.48333645561</v>
      </c>
      <c r="F84" s="4">
        <v>-1276.64622738954</v>
      </c>
      <c r="G84" s="4">
        <v>30.4709548497674</v>
      </c>
      <c r="H84" s="4">
        <v>0</v>
      </c>
      <c r="I84" s="4">
        <v>0</v>
      </c>
      <c r="J84" s="4">
        <v>0</v>
      </c>
      <c r="K84" s="4">
        <v>0</v>
      </c>
      <c r="L84" s="4">
        <v>-66915.6433098461</v>
      </c>
      <c r="M84" s="4">
        <v>-100247.446342973</v>
      </c>
      <c r="N84" s="4">
        <v>-9270.60978974693</v>
      </c>
      <c r="O84" s="4">
        <v>-32274.2132764303</v>
      </c>
      <c r="P84" s="4">
        <v>-22317.6640056631</v>
      </c>
      <c r="Q84" s="4">
        <v>-7161.46308717735</v>
      </c>
      <c r="R84" s="4">
        <v>170.929591695784</v>
      </c>
      <c r="S84" s="4">
        <v>0</v>
      </c>
      <c r="T84" s="4">
        <v>0</v>
      </c>
      <c r="U84" s="4">
        <v>0</v>
      </c>
      <c r="V84" s="4">
        <v>3289.23553916864</v>
      </c>
      <c r="W84" s="4">
        <v>0</v>
      </c>
      <c r="X84" s="4">
        <v>-116.496075004822</v>
      </c>
      <c r="Y84" s="4">
        <v>-491296.75309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166284530.033735</v>
      </c>
      <c r="C4" s="4">
        <v>166282035.924193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34565181.6476031</v>
      </c>
      <c r="C5" s="4">
        <v>34572171.0333361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125534.210263997</v>
      </c>
      <c r="C6" s="4">
        <v>125534.210263997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33539791.6736851</v>
      </c>
      <c r="C7" s="4">
        <v>33538901.1631576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12124587.1156531</v>
      </c>
      <c r="C8" s="4">
        <v>12124489.8759562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51521.8323874829</v>
      </c>
      <c r="C9" s="4">
        <v>51521.8323874829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21364950.6030288</v>
      </c>
      <c r="C10" s="4">
        <v>21364277.3950796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2002271.38886638</v>
      </c>
      <c r="C11" s="4">
        <v>2002271.38886638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79081.9924653545</v>
      </c>
      <c r="C12" s="4">
        <v>79081.9924653545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20811277.087182</v>
      </c>
      <c r="C13" s="4">
        <v>20808923.8710043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16763368.4846396</v>
      </c>
      <c r="C14" s="4">
        <v>16763877.2100959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46781352.9761818</v>
      </c>
      <c r="C15" s="4">
        <v>46782396.743032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406703.554816899</v>
      </c>
      <c r="C16" s="4">
        <v>406652.297050472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214705.358262382</v>
      </c>
      <c r="C17" s="4">
        <v>214678.606474707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40407.688554411</v>
      </c>
      <c r="C18" s="4">
        <v>40404.0086156067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4873313.26344176</v>
      </c>
      <c r="C20" s="4">
        <v>4873400.34042115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-10710.85942</v>
      </c>
      <c r="C21" s="4">
        <v>-10710.85942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-151903.47437</v>
      </c>
      <c r="C23" s="4">
        <v>-151903.47437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-3538.60485</v>
      </c>
      <c r="C24" s="4">
        <v>-3538.98677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-12401.78465</v>
      </c>
      <c r="C25" s="4">
        <v>-12401.78465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-21316.26659</v>
      </c>
      <c r="C26" s="4">
        <v>-21318.44096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-235073.92361</v>
      </c>
      <c r="C27" s="4">
        <v>-235073.92361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-701255.74098</v>
      </c>
      <c r="C28" s="4">
        <v>-701255.74098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16336208.9266968</v>
      </c>
      <c r="C32" s="4">
        <v>2433175.9501493</v>
      </c>
      <c r="D32" s="4">
        <v>7179216.55808307</v>
      </c>
      <c r="E32" s="4">
        <v>1090408.02855146</v>
      </c>
      <c r="F32" s="4">
        <v>0</v>
      </c>
      <c r="G32" s="4">
        <v>4558222.84384224</v>
      </c>
      <c r="H32" s="4">
        <v>468133.975361365</v>
      </c>
      <c r="I32" s="4">
        <v>1143353.20436448</v>
      </c>
      <c r="J32" s="4">
        <v>0</v>
      </c>
      <c r="K32" s="4">
        <v>0</v>
      </c>
      <c r="L32" s="4">
        <v>3982951.51107224</v>
      </c>
      <c r="M32" s="4">
        <v>7088702.14124001</v>
      </c>
      <c r="N32" s="4">
        <v>1055817.76318067</v>
      </c>
      <c r="O32" s="4">
        <v>3115247.11859814</v>
      </c>
      <c r="P32" s="4">
        <v>2490295.528077</v>
      </c>
      <c r="Q32" s="4">
        <v>0</v>
      </c>
      <c r="R32" s="4">
        <v>10410159.9280026</v>
      </c>
      <c r="S32" s="4">
        <v>4062707.97395135</v>
      </c>
      <c r="T32" s="4">
        <v>9922608.53707258</v>
      </c>
      <c r="U32" s="4">
        <v>7605387.38410832</v>
      </c>
      <c r="V32" s="4">
        <v>0</v>
      </c>
      <c r="W32" s="4">
        <v>83360248.2149497</v>
      </c>
      <c r="X32" s="4">
        <v>-18315.5535662761</v>
      </c>
      <c r="Y32" s="4">
        <v>166284530.033735</v>
      </c>
    </row>
    <row r="33" spans="1:25">
      <c r="A33" s="3" t="s">
        <v>32</v>
      </c>
      <c r="B33" s="4">
        <v>3530568.66709398</v>
      </c>
      <c r="C33" s="4">
        <v>525856.078951409</v>
      </c>
      <c r="D33" s="4">
        <v>1475752.8911781</v>
      </c>
      <c r="E33" s="4">
        <v>224143.231741193</v>
      </c>
      <c r="F33" s="4">
        <v>0</v>
      </c>
      <c r="G33" s="4">
        <v>936983.929376043</v>
      </c>
      <c r="H33" s="4">
        <v>96229.1723628816</v>
      </c>
      <c r="I33" s="4">
        <v>222292.863342092</v>
      </c>
      <c r="J33" s="4">
        <v>0</v>
      </c>
      <c r="K33" s="4">
        <v>0</v>
      </c>
      <c r="L33" s="4">
        <v>832779.899315177</v>
      </c>
      <c r="M33" s="4">
        <v>1532004.74984894</v>
      </c>
      <c r="N33" s="4">
        <v>228182.507310812</v>
      </c>
      <c r="O33" s="4">
        <v>640367.219014908</v>
      </c>
      <c r="P33" s="4">
        <v>511902.767622989</v>
      </c>
      <c r="Q33" s="4">
        <v>0</v>
      </c>
      <c r="R33" s="4">
        <v>2139902.52099015</v>
      </c>
      <c r="S33" s="4">
        <v>835126.366514271</v>
      </c>
      <c r="T33" s="4">
        <v>1929172.06608484</v>
      </c>
      <c r="U33" s="4">
        <v>1478653.60588985</v>
      </c>
      <c r="V33" s="4">
        <v>0</v>
      </c>
      <c r="W33" s="4">
        <v>17429471.3160204</v>
      </c>
      <c r="X33" s="4">
        <v>-4208.20505495526</v>
      </c>
      <c r="Y33" s="4">
        <v>34565181.6476031</v>
      </c>
    </row>
    <row r="34" spans="1:25">
      <c r="A34" s="3" t="s">
        <v>33</v>
      </c>
      <c r="B34" s="4">
        <v>25214.7508941699</v>
      </c>
      <c r="C34" s="4">
        <v>3755.57913956635</v>
      </c>
      <c r="D34" s="4">
        <v>15877.477546134</v>
      </c>
      <c r="E34" s="4">
        <v>2411.53458032373</v>
      </c>
      <c r="F34" s="4">
        <v>0</v>
      </c>
      <c r="G34" s="4">
        <v>10080.916248709</v>
      </c>
      <c r="H34" s="4">
        <v>1035.32002722692</v>
      </c>
      <c r="I34" s="4">
        <v>0</v>
      </c>
      <c r="J34" s="4"/>
      <c r="K34" s="4"/>
      <c r="L34" s="4">
        <v>471.957782923702</v>
      </c>
      <c r="M34" s="4">
        <v>10941.3303573902</v>
      </c>
      <c r="N34" s="4">
        <v>1629.64259380487</v>
      </c>
      <c r="O34" s="4">
        <v>6889.6467707902</v>
      </c>
      <c r="P34" s="4">
        <v>5507.51060514574</v>
      </c>
      <c r="Q34" s="4">
        <v>0</v>
      </c>
      <c r="R34" s="4">
        <v>23022.9968926663</v>
      </c>
      <c r="S34" s="4">
        <v>8985.0409318389</v>
      </c>
      <c r="T34" s="4">
        <v>0</v>
      </c>
      <c r="U34" s="4"/>
      <c r="V34" s="4"/>
      <c r="W34" s="4">
        <v>9877.72957369139</v>
      </c>
      <c r="X34" s="4">
        <v>-167.223680383858</v>
      </c>
      <c r="Y34" s="4">
        <v>125534.210263997</v>
      </c>
    </row>
    <row r="35" spans="1:25">
      <c r="A35" s="3" t="s">
        <v>34</v>
      </c>
      <c r="B35" s="4">
        <v>3412015.61312753</v>
      </c>
      <c r="C35" s="4">
        <v>508198.344465868</v>
      </c>
      <c r="D35" s="4">
        <v>1499466.55898678</v>
      </c>
      <c r="E35" s="4">
        <v>227744.958135124</v>
      </c>
      <c r="F35" s="4">
        <v>0</v>
      </c>
      <c r="G35" s="4">
        <v>952040.193724989</v>
      </c>
      <c r="H35" s="4">
        <v>97775.4655401196</v>
      </c>
      <c r="I35" s="4">
        <v>103531.475613244</v>
      </c>
      <c r="J35" s="4">
        <v>0</v>
      </c>
      <c r="K35" s="4">
        <v>0</v>
      </c>
      <c r="L35" s="4">
        <v>831887.790067355</v>
      </c>
      <c r="M35" s="4">
        <v>1480561.5238671</v>
      </c>
      <c r="N35" s="4">
        <v>220520.361165475</v>
      </c>
      <c r="O35" s="4">
        <v>650657.190729053</v>
      </c>
      <c r="P35" s="4">
        <v>520128.46194778</v>
      </c>
      <c r="Q35" s="4">
        <v>0</v>
      </c>
      <c r="R35" s="4">
        <v>2174288.31676198</v>
      </c>
      <c r="S35" s="4">
        <v>848545.895862428</v>
      </c>
      <c r="T35" s="4">
        <v>898499.518656364</v>
      </c>
      <c r="U35" s="4">
        <v>1700307.74533199</v>
      </c>
      <c r="V35" s="4">
        <v>0</v>
      </c>
      <c r="W35" s="4">
        <v>17410800.125039</v>
      </c>
      <c r="X35" s="4">
        <v>2822.13466298386</v>
      </c>
      <c r="Y35" s="4">
        <v>33539791.6736851</v>
      </c>
    </row>
    <row r="36" spans="1:25">
      <c r="A36" s="3" t="s">
        <v>35</v>
      </c>
      <c r="B36" s="4">
        <v>1260181.00150136</v>
      </c>
      <c r="C36" s="4">
        <v>187696.063355145</v>
      </c>
      <c r="D36" s="4">
        <v>584403.471966051</v>
      </c>
      <c r="E36" s="4">
        <v>88761.5288645479</v>
      </c>
      <c r="F36" s="4">
        <v>0</v>
      </c>
      <c r="G36" s="4">
        <v>371049.01828559</v>
      </c>
      <c r="H36" s="4">
        <v>38107.0996163821</v>
      </c>
      <c r="I36" s="4">
        <v>25816.010316207</v>
      </c>
      <c r="J36" s="4">
        <v>0</v>
      </c>
      <c r="K36" s="4">
        <v>0</v>
      </c>
      <c r="L36" s="4">
        <v>303694.505800681</v>
      </c>
      <c r="M36" s="4">
        <v>546825.019426276</v>
      </c>
      <c r="N36" s="4">
        <v>81446.1600104534</v>
      </c>
      <c r="O36" s="4">
        <v>253587.730278344</v>
      </c>
      <c r="P36" s="4">
        <v>202715.343806027</v>
      </c>
      <c r="Q36" s="4">
        <v>0</v>
      </c>
      <c r="R36" s="4">
        <v>847409.122767988</v>
      </c>
      <c r="S36" s="4">
        <v>330713.055714715</v>
      </c>
      <c r="T36" s="4">
        <v>224044.646377787</v>
      </c>
      <c r="U36" s="4">
        <v>423978.911091674</v>
      </c>
      <c r="V36" s="4">
        <v>0</v>
      </c>
      <c r="W36" s="4">
        <v>6356102.8334603</v>
      </c>
      <c r="X36" s="4">
        <v>-1944.40698644492</v>
      </c>
      <c r="Y36" s="4">
        <v>12124587.1156531</v>
      </c>
    </row>
    <row r="37" spans="1:25">
      <c r="A37" s="3" t="s">
        <v>36</v>
      </c>
      <c r="B37" s="4">
        <v>9519.36054589929</v>
      </c>
      <c r="C37" s="4">
        <v>1417.84910103778</v>
      </c>
      <c r="D37" s="4">
        <v>6198.00349053746</v>
      </c>
      <c r="E37" s="4">
        <v>941.37747655248</v>
      </c>
      <c r="F37" s="4">
        <v>0</v>
      </c>
      <c r="G37" s="4">
        <v>3935.23177190873</v>
      </c>
      <c r="H37" s="4">
        <v>404.152178702859</v>
      </c>
      <c r="I37" s="4">
        <v>0</v>
      </c>
      <c r="J37" s="4"/>
      <c r="K37" s="4"/>
      <c r="L37" s="4">
        <v>319.617187254135</v>
      </c>
      <c r="M37" s="4">
        <v>4130.69591529745</v>
      </c>
      <c r="N37" s="4">
        <v>615.241271924282</v>
      </c>
      <c r="O37" s="4">
        <v>2689.4734764922</v>
      </c>
      <c r="P37" s="4">
        <v>2149.93659135591</v>
      </c>
      <c r="Q37" s="4">
        <v>0</v>
      </c>
      <c r="R37" s="4">
        <v>8987.36053562389</v>
      </c>
      <c r="S37" s="4">
        <v>3507.44095819674</v>
      </c>
      <c r="T37" s="4">
        <v>0</v>
      </c>
      <c r="U37" s="4"/>
      <c r="V37" s="4"/>
      <c r="W37" s="4">
        <v>6689.35285533921</v>
      </c>
      <c r="X37" s="4">
        <v>16.7390313605116</v>
      </c>
      <c r="Y37" s="4">
        <v>51521.8323874829</v>
      </c>
    </row>
    <row r="38" spans="1:25">
      <c r="A38" s="3" t="s">
        <v>37</v>
      </c>
      <c r="B38" s="4">
        <v>2196408.73641572</v>
      </c>
      <c r="C38" s="4">
        <v>327141.317678114</v>
      </c>
      <c r="D38" s="4">
        <v>995819.345934345</v>
      </c>
      <c r="E38" s="4">
        <v>151249.011784039</v>
      </c>
      <c r="F38" s="4">
        <v>0</v>
      </c>
      <c r="G38" s="4">
        <v>632264.879357529</v>
      </c>
      <c r="H38" s="4">
        <v>64934.2258145328</v>
      </c>
      <c r="I38" s="4">
        <v>110326.278052013</v>
      </c>
      <c r="J38" s="4">
        <v>0</v>
      </c>
      <c r="K38" s="4">
        <v>0</v>
      </c>
      <c r="L38" s="4">
        <v>541580.989979938</v>
      </c>
      <c r="M38" s="4">
        <v>953078.366145543</v>
      </c>
      <c r="N38" s="4">
        <v>141955.050251787</v>
      </c>
      <c r="O38" s="4">
        <v>432111.682795452</v>
      </c>
      <c r="P38" s="4">
        <v>345425.499271332</v>
      </c>
      <c r="Q38" s="4">
        <v>0</v>
      </c>
      <c r="R38" s="4">
        <v>1443979.09809584</v>
      </c>
      <c r="S38" s="4">
        <v>563532.686973679</v>
      </c>
      <c r="T38" s="4">
        <v>957468.317125013</v>
      </c>
      <c r="U38" s="4">
        <v>171902.779431152</v>
      </c>
      <c r="V38" s="4">
        <v>0</v>
      </c>
      <c r="W38" s="4">
        <v>11334892.1340677</v>
      </c>
      <c r="X38" s="4">
        <v>880.20385507763</v>
      </c>
      <c r="Y38" s="4">
        <v>21364950.6030288</v>
      </c>
    </row>
    <row r="39" spans="1:25">
      <c r="A39" s="3" t="s">
        <v>38</v>
      </c>
      <c r="B39" s="4">
        <v>219376.785783701</v>
      </c>
      <c r="C39" s="4">
        <v>32674.797536266</v>
      </c>
      <c r="D39" s="4">
        <v>99948.3308833297</v>
      </c>
      <c r="E39" s="4">
        <v>15180.5509074378</v>
      </c>
      <c r="F39" s="4">
        <v>0</v>
      </c>
      <c r="G39" s="4">
        <v>63459.1199959488</v>
      </c>
      <c r="H39" s="4">
        <v>5015.43714486865</v>
      </c>
      <c r="I39" s="4">
        <v>0</v>
      </c>
      <c r="J39" s="4">
        <v>0</v>
      </c>
      <c r="K39" s="4">
        <v>0</v>
      </c>
      <c r="L39" s="4">
        <v>53826.0127027868</v>
      </c>
      <c r="M39" s="4">
        <v>95193.2420858016</v>
      </c>
      <c r="N39" s="4">
        <v>14178.436888218</v>
      </c>
      <c r="O39" s="4">
        <v>43370.1570740922</v>
      </c>
      <c r="P39" s="4">
        <v>34669.6438843705</v>
      </c>
      <c r="Q39" s="4">
        <v>0</v>
      </c>
      <c r="R39" s="4">
        <v>144929.199532352</v>
      </c>
      <c r="S39" s="4">
        <v>43526.5491370941</v>
      </c>
      <c r="T39" s="4">
        <v>0</v>
      </c>
      <c r="U39" s="4">
        <v>10106.1802998707</v>
      </c>
      <c r="V39" s="4">
        <v>0</v>
      </c>
      <c r="W39" s="4">
        <v>1126538.89128503</v>
      </c>
      <c r="X39" s="4">
        <v>278.053725218082</v>
      </c>
      <c r="Y39" s="4">
        <v>2002271.38886638</v>
      </c>
    </row>
    <row r="40" spans="1:25">
      <c r="A40" s="3" t="s">
        <v>39</v>
      </c>
      <c r="B40" s="4">
        <v>9141.64221348283</v>
      </c>
      <c r="C40" s="4">
        <v>449.324806380309</v>
      </c>
      <c r="D40" s="4">
        <v>1421.56055357296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2235.17885312371</v>
      </c>
      <c r="M40" s="4">
        <v>3966.79419465953</v>
      </c>
      <c r="N40" s="4">
        <v>590.82913771164</v>
      </c>
      <c r="O40" s="4">
        <v>1869.24777832431</v>
      </c>
      <c r="P40" s="4">
        <v>1693.92618263035</v>
      </c>
      <c r="Q40" s="4">
        <v>0</v>
      </c>
      <c r="R40" s="4">
        <v>5168.68929799923</v>
      </c>
      <c r="S40" s="4">
        <v>0</v>
      </c>
      <c r="T40" s="4">
        <v>0</v>
      </c>
      <c r="U40" s="4">
        <v>0</v>
      </c>
      <c r="V40" s="4">
        <v>5752.61257061101</v>
      </c>
      <c r="W40" s="4">
        <v>46780.650852322</v>
      </c>
      <c r="X40" s="4">
        <v>11.5360245366657</v>
      </c>
      <c r="Y40" s="4">
        <v>79081.9924653545</v>
      </c>
    </row>
    <row r="41" spans="1:25">
      <c r="A41" s="3" t="s">
        <v>40</v>
      </c>
      <c r="B41" s="4">
        <v>1921997.3127768</v>
      </c>
      <c r="C41" s="4">
        <v>286269.455703252</v>
      </c>
      <c r="D41" s="4">
        <v>858181.771043065</v>
      </c>
      <c r="E41" s="4">
        <v>130344.068260246</v>
      </c>
      <c r="F41" s="4">
        <v>0</v>
      </c>
      <c r="G41" s="4">
        <v>633861.385115234</v>
      </c>
      <c r="H41" s="4">
        <v>101653.68083917</v>
      </c>
      <c r="I41" s="4">
        <v>226748.230773103</v>
      </c>
      <c r="J41" s="4">
        <v>0</v>
      </c>
      <c r="K41" s="4">
        <v>0</v>
      </c>
      <c r="L41" s="4">
        <v>484719.055383831</v>
      </c>
      <c r="M41" s="4">
        <v>834004.176101913</v>
      </c>
      <c r="N41" s="4">
        <v>124219.695813206</v>
      </c>
      <c r="O41" s="4">
        <v>372387.191254918</v>
      </c>
      <c r="P41" s="4">
        <v>297682.373754216</v>
      </c>
      <c r="Q41" s="4">
        <v>0</v>
      </c>
      <c r="R41" s="4">
        <v>1447625.22967673</v>
      </c>
      <c r="S41" s="4">
        <v>882203.047552799</v>
      </c>
      <c r="T41" s="4">
        <v>1967838.04151395</v>
      </c>
      <c r="U41" s="4">
        <v>93959.0111862292</v>
      </c>
      <c r="V41" s="4">
        <v>0</v>
      </c>
      <c r="W41" s="4">
        <v>10144813.6285331</v>
      </c>
      <c r="X41" s="4">
        <v>2769.73190025948</v>
      </c>
      <c r="Y41" s="4">
        <v>20811277.087182</v>
      </c>
    </row>
    <row r="42" spans="1:25">
      <c r="A42" s="3" t="s">
        <v>41</v>
      </c>
      <c r="B42" s="4">
        <v>1649312.91507611</v>
      </c>
      <c r="C42" s="4">
        <v>245654.823419627</v>
      </c>
      <c r="D42" s="4">
        <v>745087.29768263</v>
      </c>
      <c r="E42" s="4">
        <v>113166.828830385</v>
      </c>
      <c r="F42" s="4">
        <v>0</v>
      </c>
      <c r="G42" s="4">
        <v>827481.374786782</v>
      </c>
      <c r="H42" s="4">
        <v>84983.1521597785</v>
      </c>
      <c r="I42" s="4">
        <v>0</v>
      </c>
      <c r="J42" s="4">
        <v>0</v>
      </c>
      <c r="K42" s="4">
        <v>0</v>
      </c>
      <c r="L42" s="4">
        <v>411908.380175076</v>
      </c>
      <c r="M42" s="4">
        <v>715679.387129317</v>
      </c>
      <c r="N42" s="4">
        <v>106595.959968098</v>
      </c>
      <c r="O42" s="4">
        <v>323312.584100354</v>
      </c>
      <c r="P42" s="4">
        <v>258452.652937031</v>
      </c>
      <c r="Q42" s="4">
        <v>0</v>
      </c>
      <c r="R42" s="4">
        <v>1889818.41039451</v>
      </c>
      <c r="S42" s="4">
        <v>737527.605563208</v>
      </c>
      <c r="T42" s="4">
        <v>0</v>
      </c>
      <c r="U42" s="4">
        <v>30840.5198091402</v>
      </c>
      <c r="V42" s="4">
        <v>0</v>
      </c>
      <c r="W42" s="4">
        <v>8620939.70206745</v>
      </c>
      <c r="X42" s="4">
        <v>2606.89054008218</v>
      </c>
      <c r="Y42" s="4">
        <v>16763368.4846396</v>
      </c>
    </row>
    <row r="43" spans="1:25">
      <c r="A43" s="3" t="s">
        <v>42</v>
      </c>
      <c r="B43" s="4">
        <v>5281674.32181587</v>
      </c>
      <c r="C43" s="4">
        <v>259601.856711653</v>
      </c>
      <c r="D43" s="4">
        <v>973298.861809398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1308180.20035091</v>
      </c>
      <c r="M43" s="4">
        <v>2291854.63055651</v>
      </c>
      <c r="N43" s="4">
        <v>341357.3855067</v>
      </c>
      <c r="O43" s="4">
        <v>1279816.55829578</v>
      </c>
      <c r="P43" s="4">
        <v>1835676.39942941</v>
      </c>
      <c r="Q43" s="4">
        <v>0</v>
      </c>
      <c r="R43" s="4">
        <v>5601212.76689132</v>
      </c>
      <c r="S43" s="4">
        <v>0</v>
      </c>
      <c r="T43" s="4">
        <v>0</v>
      </c>
      <c r="U43" s="4">
        <v>0</v>
      </c>
      <c r="V43" s="4">
        <v>227791.071030377</v>
      </c>
      <c r="W43" s="4">
        <v>27379250.2640278</v>
      </c>
      <c r="X43" s="4">
        <v>1638.65975600274</v>
      </c>
      <c r="Y43" s="4">
        <v>46781352.9761818</v>
      </c>
    </row>
    <row r="44" spans="1:25">
      <c r="A44" s="3" t="s">
        <v>43</v>
      </c>
      <c r="B44" s="4">
        <v>31630.4360246264</v>
      </c>
      <c r="C44" s="4">
        <v>4711.15523639542</v>
      </c>
      <c r="D44" s="4">
        <v>13776.8102304379</v>
      </c>
      <c r="E44" s="4">
        <v>2092.47685476012</v>
      </c>
      <c r="F44" s="4">
        <v>0</v>
      </c>
      <c r="G44" s="4">
        <v>8747.16211714741</v>
      </c>
      <c r="H44" s="4">
        <v>898.342164328873</v>
      </c>
      <c r="I44" s="4">
        <v>2003.33778852797</v>
      </c>
      <c r="J44" s="4">
        <v>0</v>
      </c>
      <c r="K44" s="4"/>
      <c r="L44" s="4">
        <v>7763.5232360835</v>
      </c>
      <c r="M44" s="4">
        <v>13725.2615084828</v>
      </c>
      <c r="N44" s="4">
        <v>2044.2916934892</v>
      </c>
      <c r="O44" s="4">
        <v>5978.11307495992</v>
      </c>
      <c r="P44" s="4">
        <v>4778.84023005231</v>
      </c>
      <c r="Q44" s="4">
        <v>0</v>
      </c>
      <c r="R44" s="4">
        <v>19976.9426978946</v>
      </c>
      <c r="S44" s="4">
        <v>7796.27642180494</v>
      </c>
      <c r="T44" s="4">
        <v>17385.998103829</v>
      </c>
      <c r="U44" s="4">
        <v>100895.545495645</v>
      </c>
      <c r="V44" s="4"/>
      <c r="W44" s="4">
        <v>162484.836228455</v>
      </c>
      <c r="X44" s="4">
        <v>14.2057099788247</v>
      </c>
      <c r="Y44" s="4">
        <v>406703.554816899</v>
      </c>
    </row>
    <row r="45" spans="1:25">
      <c r="A45" s="3" t="s">
        <v>44</v>
      </c>
      <c r="B45" s="4">
        <v>18530.2632217029</v>
      </c>
      <c r="C45" s="4">
        <v>2759.96658853338</v>
      </c>
      <c r="D45" s="4">
        <v>6154.63077514741</v>
      </c>
      <c r="E45" s="4">
        <v>934.789855647224</v>
      </c>
      <c r="F45" s="4">
        <v>0</v>
      </c>
      <c r="G45" s="4">
        <v>3907.69359967352</v>
      </c>
      <c r="H45" s="4">
        <v>401.32398129253</v>
      </c>
      <c r="I45" s="4">
        <v>894.968007837475</v>
      </c>
      <c r="J45" s="4">
        <v>0</v>
      </c>
      <c r="K45" s="4"/>
      <c r="L45" s="4">
        <v>5098.97030635788</v>
      </c>
      <c r="M45" s="4">
        <v>8040.75885456905</v>
      </c>
      <c r="N45" s="4">
        <v>1197.62064464754</v>
      </c>
      <c r="O45" s="4">
        <v>2670.65293729388</v>
      </c>
      <c r="P45" s="4">
        <v>2134.89165179983</v>
      </c>
      <c r="Q45" s="4">
        <v>0</v>
      </c>
      <c r="R45" s="4">
        <v>8924.46831053649</v>
      </c>
      <c r="S45" s="4">
        <v>3482.89640305741</v>
      </c>
      <c r="T45" s="4">
        <v>7766.99375230338</v>
      </c>
      <c r="U45" s="4">
        <v>35070.9016431024</v>
      </c>
      <c r="V45" s="4"/>
      <c r="W45" s="4">
        <v>106717.701482694</v>
      </c>
      <c r="X45" s="4">
        <v>15.8662461858331</v>
      </c>
      <c r="Y45" s="4">
        <v>214705.358262382</v>
      </c>
    </row>
    <row r="46" spans="1:25">
      <c r="A46" s="3" t="s">
        <v>45</v>
      </c>
      <c r="B46" s="4">
        <v>3659.21461953498</v>
      </c>
      <c r="C46" s="4">
        <v>545.017087418432</v>
      </c>
      <c r="D46" s="4">
        <v>1174.24711070614</v>
      </c>
      <c r="E46" s="4">
        <v>178.349331944266</v>
      </c>
      <c r="F46" s="4">
        <v>0</v>
      </c>
      <c r="G46" s="4">
        <v>745.552103218018</v>
      </c>
      <c r="H46" s="4">
        <v>76.5689352792329</v>
      </c>
      <c r="I46" s="4">
        <v>170.751688569394</v>
      </c>
      <c r="J46" s="4">
        <v>0</v>
      </c>
      <c r="K46" s="4"/>
      <c r="L46" s="4">
        <v>1066.20372065972</v>
      </c>
      <c r="M46" s="4">
        <v>1587.82754463703</v>
      </c>
      <c r="N46" s="4">
        <v>236.49696278564</v>
      </c>
      <c r="O46" s="4">
        <v>509.536089147619</v>
      </c>
      <c r="P46" s="4">
        <v>407.317749087322</v>
      </c>
      <c r="Q46" s="4">
        <v>0</v>
      </c>
      <c r="R46" s="4">
        <v>1702.70671159554</v>
      </c>
      <c r="S46" s="4">
        <v>664.504693716741</v>
      </c>
      <c r="T46" s="4">
        <v>1481.87118053339</v>
      </c>
      <c r="U46" s="4">
        <v>3885.11269121089</v>
      </c>
      <c r="V46" s="4"/>
      <c r="W46" s="4">
        <v>22314.8603629297</v>
      </c>
      <c r="X46" s="4">
        <v>1.54997143690469</v>
      </c>
      <c r="Y46" s="4">
        <v>40407.688554411</v>
      </c>
    </row>
    <row r="47" spans="1:25">
      <c r="A47" s="3" t="s">
        <v>46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/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/>
      <c r="W47" s="4">
        <v>0</v>
      </c>
      <c r="X47" s="4">
        <v>0</v>
      </c>
      <c r="Y47" s="4">
        <v>0</v>
      </c>
    </row>
    <row r="48" spans="1:25">
      <c r="A48" s="3" t="s">
        <v>47</v>
      </c>
      <c r="B48" s="4">
        <v>415843.055782412</v>
      </c>
      <c r="C48" s="4">
        <v>61937.217313182</v>
      </c>
      <c r="D48" s="4">
        <v>143513.987297664</v>
      </c>
      <c r="E48" s="4">
        <v>21797.4764645613</v>
      </c>
      <c r="F48" s="4">
        <v>0</v>
      </c>
      <c r="G48" s="4">
        <v>91119.7942029716</v>
      </c>
      <c r="H48" s="4">
        <v>9358.09260663318</v>
      </c>
      <c r="I48" s="4">
        <v>20868.9086317329</v>
      </c>
      <c r="J48" s="4">
        <v>0</v>
      </c>
      <c r="K48" s="4"/>
      <c r="L48" s="4">
        <v>113231.71666758</v>
      </c>
      <c r="M48" s="4">
        <v>180445.020822872</v>
      </c>
      <c r="N48" s="4">
        <v>26876.1551079881</v>
      </c>
      <c r="O48" s="4">
        <v>62274.4183561657</v>
      </c>
      <c r="P48" s="4">
        <v>49781.509986836</v>
      </c>
      <c r="Q48" s="4">
        <v>0</v>
      </c>
      <c r="R48" s="4">
        <v>208101.197057765</v>
      </c>
      <c r="S48" s="4">
        <v>81214.3519909995</v>
      </c>
      <c r="T48" s="4">
        <v>181111.14759478</v>
      </c>
      <c r="U48" s="4">
        <v>835832.120401034</v>
      </c>
      <c r="V48" s="4"/>
      <c r="W48" s="4">
        <v>2369856.62039187</v>
      </c>
      <c r="X48" s="4">
        <v>150.472764710745</v>
      </c>
      <c r="Y48" s="4">
        <v>4873313.26344176</v>
      </c>
    </row>
    <row r="49" spans="1:25">
      <c r="A49" s="3" t="s">
        <v>48</v>
      </c>
      <c r="B49" s="4">
        <v>-2721.68716167398</v>
      </c>
      <c r="C49" s="4">
        <v>-405.378247507166</v>
      </c>
      <c r="D49" s="4">
        <v>-1196.09033066909</v>
      </c>
      <c r="E49" s="4">
        <v>-181.666967263429</v>
      </c>
      <c r="F49" s="4">
        <v>0</v>
      </c>
      <c r="G49" s="4">
        <v>-759.420784210248</v>
      </c>
      <c r="H49" s="4">
        <v>-77.99326247611</v>
      </c>
      <c r="I49" s="4">
        <v>0</v>
      </c>
      <c r="J49" s="4">
        <v>0</v>
      </c>
      <c r="K49" s="4">
        <v>0</v>
      </c>
      <c r="L49" s="4">
        <v>-663.57794772935</v>
      </c>
      <c r="M49" s="4">
        <v>-1181.01021462909</v>
      </c>
      <c r="N49" s="4">
        <v>-175.904070767613</v>
      </c>
      <c r="O49" s="4">
        <v>-519.014425328169</v>
      </c>
      <c r="P49" s="4">
        <v>-414.894630569089</v>
      </c>
      <c r="Q49" s="4">
        <v>0</v>
      </c>
      <c r="R49" s="4">
        <v>-1734.38028089341</v>
      </c>
      <c r="S49" s="4">
        <v>-676.865739410555</v>
      </c>
      <c r="T49" s="4">
        <v>0</v>
      </c>
      <c r="U49" s="4">
        <v>0</v>
      </c>
      <c r="V49" s="4">
        <v>0</v>
      </c>
      <c r="W49" s="4">
        <v>0</v>
      </c>
      <c r="X49" s="4">
        <v>-2.97535687270571</v>
      </c>
      <c r="Y49" s="4">
        <v>-10710.85942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-38608.4445357059</v>
      </c>
      <c r="C51" s="4">
        <v>-5750.48587701603</v>
      </c>
      <c r="D51" s="4">
        <v>-16967.1179853488</v>
      </c>
      <c r="E51" s="4">
        <v>-2577.03351374376</v>
      </c>
      <c r="F51" s="4">
        <v>0</v>
      </c>
      <c r="G51" s="4">
        <v>-10772.7499469154</v>
      </c>
      <c r="H51" s="4">
        <v>-1106.37202940532</v>
      </c>
      <c r="I51" s="4">
        <v>3.7077980069896</v>
      </c>
      <c r="J51" s="4">
        <v>0</v>
      </c>
      <c r="K51" s="4">
        <v>0</v>
      </c>
      <c r="L51" s="4">
        <v>-9413.17310482835</v>
      </c>
      <c r="M51" s="4">
        <v>-16753.1992690758</v>
      </c>
      <c r="N51" s="4">
        <v>-2495.28404861167</v>
      </c>
      <c r="O51" s="4">
        <v>-7362.46984432599</v>
      </c>
      <c r="P51" s="4">
        <v>-5885.48035867453</v>
      </c>
      <c r="Q51" s="4">
        <v>0</v>
      </c>
      <c r="R51" s="4">
        <v>-24603.0204432129</v>
      </c>
      <c r="S51" s="4">
        <v>-9601.66683597792</v>
      </c>
      <c r="T51" s="4">
        <v>32.1781825751261</v>
      </c>
      <c r="U51" s="4">
        <v>0</v>
      </c>
      <c r="V51" s="4">
        <v>0</v>
      </c>
      <c r="W51" s="4">
        <v>0</v>
      </c>
      <c r="X51" s="4">
        <v>-42.8625577399068</v>
      </c>
      <c r="Y51" s="4">
        <v>-151903.47437</v>
      </c>
    </row>
    <row r="52" spans="1:25">
      <c r="A52" s="3" t="s">
        <v>51</v>
      </c>
      <c r="B52" s="4">
        <v>-961.647175736008</v>
      </c>
      <c r="C52" s="4">
        <v>-143.231320744561</v>
      </c>
      <c r="D52" s="4">
        <v>-373.169711471277</v>
      </c>
      <c r="E52" s="4">
        <v>-56.6785033030347</v>
      </c>
      <c r="F52" s="4">
        <v>0</v>
      </c>
      <c r="G52" s="4">
        <v>-236.932635991214</v>
      </c>
      <c r="H52" s="4">
        <v>-24.3332150663174</v>
      </c>
      <c r="I52" s="4">
        <v>3.36128991691584</v>
      </c>
      <c r="J52" s="4">
        <v>0</v>
      </c>
      <c r="K52" s="4">
        <v>0</v>
      </c>
      <c r="L52" s="4">
        <v>-250.968375985275</v>
      </c>
      <c r="M52" s="4">
        <v>-417.28349731235</v>
      </c>
      <c r="N52" s="4">
        <v>-62.1517620526603</v>
      </c>
      <c r="O52" s="4">
        <v>-161.927956762931</v>
      </c>
      <c r="P52" s="4">
        <v>-129.443492360514</v>
      </c>
      <c r="Q52" s="4">
        <v>0</v>
      </c>
      <c r="R52" s="4">
        <v>-541.111463245769</v>
      </c>
      <c r="S52" s="4">
        <v>-211.176184778063</v>
      </c>
      <c r="T52" s="4">
        <v>29.1710067351443</v>
      </c>
      <c r="U52" s="4">
        <v>0</v>
      </c>
      <c r="V52" s="4">
        <v>0</v>
      </c>
      <c r="W52" s="4">
        <v>0</v>
      </c>
      <c r="X52" s="4">
        <v>-1.08185184208524</v>
      </c>
      <c r="Y52" s="4">
        <v>-3538.60485</v>
      </c>
    </row>
    <row r="53" spans="1:25">
      <c r="A53" s="3" t="s">
        <v>52</v>
      </c>
      <c r="B53" s="4">
        <v>-3391.98872005643</v>
      </c>
      <c r="C53" s="4">
        <v>-505.215464239773</v>
      </c>
      <c r="D53" s="4">
        <v>-1490.66541038565</v>
      </c>
      <c r="E53" s="4">
        <v>-226.408204602548</v>
      </c>
      <c r="F53" s="4">
        <v>0</v>
      </c>
      <c r="G53" s="4">
        <v>-946.452174993259</v>
      </c>
      <c r="H53" s="4">
        <v>0.910016050625915</v>
      </c>
      <c r="I53" s="4">
        <v>0</v>
      </c>
      <c r="J53" s="4">
        <v>0</v>
      </c>
      <c r="K53" s="4">
        <v>0</v>
      </c>
      <c r="L53" s="4">
        <v>-827.005008243401</v>
      </c>
      <c r="M53" s="4">
        <v>-1471.87133874322</v>
      </c>
      <c r="N53" s="4">
        <v>-219.226012547589</v>
      </c>
      <c r="O53" s="4">
        <v>-646.838145489479</v>
      </c>
      <c r="P53" s="4">
        <v>-517.075557661357</v>
      </c>
      <c r="Q53" s="4">
        <v>0</v>
      </c>
      <c r="R53" s="4">
        <v>-2161.52628851744</v>
      </c>
      <c r="S53" s="4">
        <v>7.89758842529579</v>
      </c>
      <c r="T53" s="4">
        <v>0</v>
      </c>
      <c r="U53" s="4">
        <v>0</v>
      </c>
      <c r="V53" s="4">
        <v>0</v>
      </c>
      <c r="W53" s="4">
        <v>0</v>
      </c>
      <c r="X53" s="4">
        <v>-6.3199289957695</v>
      </c>
      <c r="Y53" s="4">
        <v>-12401.78465</v>
      </c>
    </row>
    <row r="54" spans="1:25">
      <c r="A54" s="3" t="s">
        <v>53</v>
      </c>
      <c r="B54" s="4">
        <v>-5946.95364521183</v>
      </c>
      <c r="C54" s="4">
        <v>-885.761479368399</v>
      </c>
      <c r="D54" s="4">
        <v>-2510.9954566562</v>
      </c>
      <c r="E54" s="4">
        <v>-381.379999257919</v>
      </c>
      <c r="F54" s="4">
        <v>0</v>
      </c>
      <c r="G54" s="4">
        <v>-1594.27937000001</v>
      </c>
      <c r="H54" s="4">
        <v>2.99259256726838</v>
      </c>
      <c r="I54" s="4">
        <v>0</v>
      </c>
      <c r="J54" s="4">
        <v>0</v>
      </c>
      <c r="K54" s="4">
        <v>0</v>
      </c>
      <c r="L54" s="4">
        <v>-1467.56717321354</v>
      </c>
      <c r="M54" s="4">
        <v>-2580.53647745508</v>
      </c>
      <c r="N54" s="4">
        <v>-384.354737601676</v>
      </c>
      <c r="O54" s="4">
        <v>-1089.58565295736</v>
      </c>
      <c r="P54" s="4">
        <v>-871.003222446634</v>
      </c>
      <c r="Q54" s="4">
        <v>0</v>
      </c>
      <c r="R54" s="4">
        <v>-3641.04691240273</v>
      </c>
      <c r="S54" s="4">
        <v>25.9712610614166</v>
      </c>
      <c r="T54" s="4">
        <v>0</v>
      </c>
      <c r="U54" s="4">
        <v>0</v>
      </c>
      <c r="V54" s="4">
        <v>0</v>
      </c>
      <c r="W54" s="4">
        <v>0</v>
      </c>
      <c r="X54" s="4">
        <v>8.2336829426981</v>
      </c>
      <c r="Y54" s="4">
        <v>-21316.26659</v>
      </c>
    </row>
    <row r="55" spans="1:25">
      <c r="A55" s="3" t="s">
        <v>54</v>
      </c>
      <c r="B55" s="4">
        <v>-106830.66449123</v>
      </c>
      <c r="C55" s="4">
        <v>-5250.88015009</v>
      </c>
      <c r="D55" s="4">
        <v>-15493.0044067396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-26046.5177981924</v>
      </c>
      <c r="M55" s="4">
        <v>-46356.5790280453</v>
      </c>
      <c r="N55" s="4">
        <v>-6904.52195661547</v>
      </c>
      <c r="O55" s="4">
        <v>-20372.1635311825</v>
      </c>
      <c r="P55" s="4">
        <v>-16285.291602095</v>
      </c>
      <c r="Q55" s="4">
        <v>0</v>
      </c>
      <c r="R55" s="4">
        <v>33.4728241725624</v>
      </c>
      <c r="S55" s="4">
        <v>0</v>
      </c>
      <c r="T55" s="4">
        <v>0</v>
      </c>
      <c r="U55" s="4">
        <v>0</v>
      </c>
      <c r="V55" s="4">
        <v>8716.80238131242</v>
      </c>
      <c r="W55" s="4">
        <v>0</v>
      </c>
      <c r="X55" s="4">
        <v>-284.575851294461</v>
      </c>
      <c r="Y55" s="4">
        <v>-235073.92361</v>
      </c>
    </row>
    <row r="56" spans="1:25">
      <c r="A56" s="3" t="s">
        <v>55</v>
      </c>
      <c r="B56" s="4">
        <v>-311574.205512711</v>
      </c>
      <c r="C56" s="4">
        <v>-15314.318400978</v>
      </c>
      <c r="D56" s="4">
        <v>-43745.9875793295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-77149.9885705468</v>
      </c>
      <c r="M56" s="4">
        <v>-135200.079019785</v>
      </c>
      <c r="N56" s="4">
        <v>-20137.2045500488</v>
      </c>
      <c r="O56" s="4">
        <v>-57522.762493471</v>
      </c>
      <c r="P56" s="4">
        <v>-45983.0866530383</v>
      </c>
      <c r="Q56" s="4">
        <v>0</v>
      </c>
      <c r="R56" s="4">
        <v>198.297074854676</v>
      </c>
      <c r="S56" s="4">
        <v>0</v>
      </c>
      <c r="T56" s="4">
        <v>0</v>
      </c>
      <c r="U56" s="4">
        <v>0</v>
      </c>
      <c r="V56" s="4">
        <v>5889.73133872461</v>
      </c>
      <c r="W56" s="4">
        <v>0</v>
      </c>
      <c r="X56" s="4">
        <v>-716.136613671425</v>
      </c>
      <c r="Y56" s="4">
        <v>-701255.74098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16335979.3195924</v>
      </c>
      <c r="C60" s="4">
        <v>2433141.75160992</v>
      </c>
      <c r="D60" s="4">
        <v>7179115.65345257</v>
      </c>
      <c r="E60" s="4">
        <v>1090392.70275396</v>
      </c>
      <c r="F60" s="4">
        <v>0</v>
      </c>
      <c r="G60" s="4">
        <v>4558158.7775492</v>
      </c>
      <c r="H60" s="4">
        <v>468127.395689972</v>
      </c>
      <c r="I60" s="4">
        <v>1143357.14570754</v>
      </c>
      <c r="J60" s="4">
        <v>0</v>
      </c>
      <c r="K60" s="4">
        <v>0</v>
      </c>
      <c r="L60" s="4">
        <v>3982976.35496734</v>
      </c>
      <c r="M60" s="4">
        <v>7088757.22630925</v>
      </c>
      <c r="N60" s="4">
        <v>1055825.96775655</v>
      </c>
      <c r="O60" s="4">
        <v>3115271.32664071</v>
      </c>
      <c r="P60" s="4">
        <v>2490314.87972965</v>
      </c>
      <c r="Q60" s="4">
        <v>0</v>
      </c>
      <c r="R60" s="4">
        <v>10410240.8235416</v>
      </c>
      <c r="S60" s="4">
        <v>4062739.54454714</v>
      </c>
      <c r="T60" s="4">
        <v>9922859.31602033</v>
      </c>
      <c r="U60" s="4">
        <v>7605382.52851422</v>
      </c>
      <c r="V60" s="4">
        <v>0</v>
      </c>
      <c r="W60" s="4">
        <v>83361388.6615591</v>
      </c>
      <c r="X60" s="4">
        <v>-21993.4517488706</v>
      </c>
      <c r="Y60" s="4">
        <v>166282035.924193</v>
      </c>
    </row>
    <row r="61" spans="1:25">
      <c r="A61" s="3" t="s">
        <v>32</v>
      </c>
      <c r="B61" s="4">
        <v>3530554.04369144</v>
      </c>
      <c r="C61" s="4">
        <v>525853.900887236</v>
      </c>
      <c r="D61" s="4">
        <v>1475746.86217383</v>
      </c>
      <c r="E61" s="4">
        <v>224142.316031993</v>
      </c>
      <c r="F61" s="4">
        <v>0</v>
      </c>
      <c r="G61" s="4">
        <v>936980.101445134</v>
      </c>
      <c r="H61" s="4">
        <v>96228.7792306072</v>
      </c>
      <c r="I61" s="4">
        <v>222297.242237076</v>
      </c>
      <c r="J61" s="4">
        <v>0</v>
      </c>
      <c r="K61" s="4">
        <v>0</v>
      </c>
      <c r="L61" s="4">
        <v>832793.214877103</v>
      </c>
      <c r="M61" s="4">
        <v>1532031.84213614</v>
      </c>
      <c r="N61" s="4">
        <v>228186.542537219</v>
      </c>
      <c r="O61" s="4">
        <v>640378.579623409</v>
      </c>
      <c r="P61" s="4">
        <v>511911.849173013</v>
      </c>
      <c r="Q61" s="4">
        <v>0</v>
      </c>
      <c r="R61" s="4">
        <v>2139940.48451178</v>
      </c>
      <c r="S61" s="4">
        <v>835141.182300302</v>
      </c>
      <c r="T61" s="4">
        <v>1929252.17578692</v>
      </c>
      <c r="U61" s="4">
        <v>1478676.69222509</v>
      </c>
      <c r="V61" s="4">
        <v>0</v>
      </c>
      <c r="W61" s="4">
        <v>17429879.7364185</v>
      </c>
      <c r="X61" s="4">
        <v>2175.48804926837</v>
      </c>
      <c r="Y61" s="4">
        <v>34572171.0333361</v>
      </c>
    </row>
    <row r="62" spans="1:25">
      <c r="A62" s="3" t="s">
        <v>33</v>
      </c>
      <c r="B62" s="4">
        <v>25214.7508941699</v>
      </c>
      <c r="C62" s="4">
        <v>3755.57913956635</v>
      </c>
      <c r="D62" s="4">
        <v>15877.477546134</v>
      </c>
      <c r="E62" s="4">
        <v>2411.53458032373</v>
      </c>
      <c r="F62" s="4">
        <v>0</v>
      </c>
      <c r="G62" s="4">
        <v>10080.916248709</v>
      </c>
      <c r="H62" s="4">
        <v>1035.32002722692</v>
      </c>
      <c r="I62" s="4">
        <v>0</v>
      </c>
      <c r="J62" s="4"/>
      <c r="K62" s="4"/>
      <c r="L62" s="4">
        <v>471.96736033824</v>
      </c>
      <c r="M62" s="4">
        <v>10941.5691654472</v>
      </c>
      <c r="N62" s="4">
        <v>1629.67816276848</v>
      </c>
      <c r="O62" s="4">
        <v>6889.79714584559</v>
      </c>
      <c r="P62" s="4">
        <v>5507.63081337119</v>
      </c>
      <c r="Q62" s="4">
        <v>0</v>
      </c>
      <c r="R62" s="4">
        <v>23023.4993980266</v>
      </c>
      <c r="S62" s="4">
        <v>8985.23704146146</v>
      </c>
      <c r="T62" s="4">
        <v>0</v>
      </c>
      <c r="U62" s="4"/>
      <c r="V62" s="4"/>
      <c r="W62" s="4">
        <v>9878.00354668404</v>
      </c>
      <c r="X62" s="4">
        <v>-168.75080607534</v>
      </c>
      <c r="Y62" s="4">
        <v>125534.210263997</v>
      </c>
    </row>
    <row r="63" spans="1:25">
      <c r="A63" s="3" t="s">
        <v>34</v>
      </c>
      <c r="B63" s="4">
        <v>3411920.56323105</v>
      </c>
      <c r="C63" s="4">
        <v>508184.18737941</v>
      </c>
      <c r="D63" s="4">
        <v>1499424.78774146</v>
      </c>
      <c r="E63" s="4">
        <v>227738.613751877</v>
      </c>
      <c r="F63" s="4">
        <v>0</v>
      </c>
      <c r="G63" s="4">
        <v>952013.672356944</v>
      </c>
      <c r="H63" s="4">
        <v>97772.741769501</v>
      </c>
      <c r="I63" s="4">
        <v>103532.952270087</v>
      </c>
      <c r="J63" s="4">
        <v>0</v>
      </c>
      <c r="K63" s="4">
        <v>0</v>
      </c>
      <c r="L63" s="4">
        <v>831881.496818351</v>
      </c>
      <c r="M63" s="4">
        <v>1480552.59345179</v>
      </c>
      <c r="N63" s="4">
        <v>220519.031036076</v>
      </c>
      <c r="O63" s="4">
        <v>650653.266110693</v>
      </c>
      <c r="P63" s="4">
        <v>520125.32464946</v>
      </c>
      <c r="Q63" s="4">
        <v>0</v>
      </c>
      <c r="R63" s="4">
        <v>2174275.20194211</v>
      </c>
      <c r="S63" s="4">
        <v>848540.777623746</v>
      </c>
      <c r="T63" s="4">
        <v>898531.944987821</v>
      </c>
      <c r="U63" s="4">
        <v>1700325.04972755</v>
      </c>
      <c r="V63" s="4">
        <v>0</v>
      </c>
      <c r="W63" s="4">
        <v>17410798.0054033</v>
      </c>
      <c r="X63" s="4">
        <v>2110.95290637634</v>
      </c>
      <c r="Y63" s="4">
        <v>33538901.1631576</v>
      </c>
    </row>
    <row r="64" spans="1:25">
      <c r="A64" s="3" t="s">
        <v>35</v>
      </c>
      <c r="B64" s="4">
        <v>1260172.23632425</v>
      </c>
      <c r="C64" s="4">
        <v>187694.757836941</v>
      </c>
      <c r="D64" s="4">
        <v>584399.439594368</v>
      </c>
      <c r="E64" s="4">
        <v>88760.9164118628</v>
      </c>
      <c r="F64" s="4">
        <v>0</v>
      </c>
      <c r="G64" s="4">
        <v>371046.458055156</v>
      </c>
      <c r="H64" s="4">
        <v>38106.836678195</v>
      </c>
      <c r="I64" s="4">
        <v>25816.5976244005</v>
      </c>
      <c r="J64" s="4">
        <v>0</v>
      </c>
      <c r="K64" s="4">
        <v>0</v>
      </c>
      <c r="L64" s="4">
        <v>303698.476066365</v>
      </c>
      <c r="M64" s="4">
        <v>546833.151038825</v>
      </c>
      <c r="N64" s="4">
        <v>81447.3711631865</v>
      </c>
      <c r="O64" s="4">
        <v>253591.515355751</v>
      </c>
      <c r="P64" s="4">
        <v>202718.369556788</v>
      </c>
      <c r="Q64" s="4">
        <v>0</v>
      </c>
      <c r="R64" s="4">
        <v>847421.771286597</v>
      </c>
      <c r="S64" s="4">
        <v>330717.991972925</v>
      </c>
      <c r="T64" s="4">
        <v>224054.633503605</v>
      </c>
      <c r="U64" s="4">
        <v>423986.824262402</v>
      </c>
      <c r="V64" s="4">
        <v>0</v>
      </c>
      <c r="W64" s="4">
        <v>6356233.23942605</v>
      </c>
      <c r="X64" s="4">
        <v>-2210.71020149429</v>
      </c>
      <c r="Y64" s="4">
        <v>12124489.8759562</v>
      </c>
    </row>
    <row r="65" spans="1:25">
      <c r="A65" s="3" t="s">
        <v>36</v>
      </c>
      <c r="B65" s="4">
        <v>9519.36054589929</v>
      </c>
      <c r="C65" s="4">
        <v>1417.84910103778</v>
      </c>
      <c r="D65" s="4">
        <v>6198.00349053746</v>
      </c>
      <c r="E65" s="4">
        <v>941.37747655248</v>
      </c>
      <c r="F65" s="4">
        <v>0</v>
      </c>
      <c r="G65" s="4">
        <v>3935.23177190873</v>
      </c>
      <c r="H65" s="4">
        <v>404.152178702859</v>
      </c>
      <c r="I65" s="4">
        <v>0</v>
      </c>
      <c r="J65" s="4"/>
      <c r="K65" s="4"/>
      <c r="L65" s="4">
        <v>319.623673228954</v>
      </c>
      <c r="M65" s="4">
        <v>4130.78607284075</v>
      </c>
      <c r="N65" s="4">
        <v>615.254700325392</v>
      </c>
      <c r="O65" s="4">
        <v>2689.53217757463</v>
      </c>
      <c r="P65" s="4">
        <v>2149.98351637903</v>
      </c>
      <c r="Q65" s="4">
        <v>0</v>
      </c>
      <c r="R65" s="4">
        <v>8987.55669587467</v>
      </c>
      <c r="S65" s="4">
        <v>3507.51751243035</v>
      </c>
      <c r="T65" s="4">
        <v>0</v>
      </c>
      <c r="U65" s="4"/>
      <c r="V65" s="4"/>
      <c r="W65" s="4">
        <v>6689.538394132</v>
      </c>
      <c r="X65" s="4">
        <v>16.0650800585652</v>
      </c>
      <c r="Y65" s="4">
        <v>51521.8323874829</v>
      </c>
    </row>
    <row r="66" spans="1:25">
      <c r="A66" s="3" t="s">
        <v>37</v>
      </c>
      <c r="B66" s="4">
        <v>2196342.52668934</v>
      </c>
      <c r="C66" s="4">
        <v>327131.456154268</v>
      </c>
      <c r="D66" s="4">
        <v>995789.400865287</v>
      </c>
      <c r="E66" s="4">
        <v>151244.463607584</v>
      </c>
      <c r="F66" s="4">
        <v>0</v>
      </c>
      <c r="G66" s="4">
        <v>632245.866656528</v>
      </c>
      <c r="H66" s="4">
        <v>64932.2731914147</v>
      </c>
      <c r="I66" s="4">
        <v>110325.08791257</v>
      </c>
      <c r="J66" s="4">
        <v>0</v>
      </c>
      <c r="K66" s="4">
        <v>0</v>
      </c>
      <c r="L66" s="4">
        <v>541575.426926671</v>
      </c>
      <c r="M66" s="4">
        <v>953070.437524761</v>
      </c>
      <c r="N66" s="4">
        <v>141953.869333406</v>
      </c>
      <c r="O66" s="4">
        <v>432108.11994601</v>
      </c>
      <c r="P66" s="4">
        <v>345422.65116725</v>
      </c>
      <c r="Q66" s="4">
        <v>0</v>
      </c>
      <c r="R66" s="4">
        <v>1443967.19219204</v>
      </c>
      <c r="S66" s="4">
        <v>563528.040531104</v>
      </c>
      <c r="T66" s="4">
        <v>957478.886185258</v>
      </c>
      <c r="U66" s="4">
        <v>171903.816528039</v>
      </c>
      <c r="V66" s="4">
        <v>0</v>
      </c>
      <c r="W66" s="4">
        <v>11334860.0719861</v>
      </c>
      <c r="X66" s="4">
        <v>397.807681992819</v>
      </c>
      <c r="Y66" s="4">
        <v>21364277.3950796</v>
      </c>
    </row>
    <row r="67" spans="1:25">
      <c r="A67" s="3" t="s">
        <v>38</v>
      </c>
      <c r="B67" s="4">
        <v>219376.785783701</v>
      </c>
      <c r="C67" s="4">
        <v>32674.797536266</v>
      </c>
      <c r="D67" s="4">
        <v>99948.3308833297</v>
      </c>
      <c r="E67" s="4">
        <v>15180.5509074378</v>
      </c>
      <c r="F67" s="4">
        <v>0</v>
      </c>
      <c r="G67" s="4">
        <v>63459.1199959488</v>
      </c>
      <c r="H67" s="4">
        <v>5015.43714486865</v>
      </c>
      <c r="I67" s="4">
        <v>0</v>
      </c>
      <c r="J67" s="4">
        <v>0</v>
      </c>
      <c r="K67" s="4">
        <v>0</v>
      </c>
      <c r="L67" s="4">
        <v>53827.1049912398</v>
      </c>
      <c r="M67" s="4">
        <v>95195.3197959553</v>
      </c>
      <c r="N67" s="4">
        <v>14178.7463501256</v>
      </c>
      <c r="O67" s="4">
        <v>43371.1036813696</v>
      </c>
      <c r="P67" s="4">
        <v>34670.400592195</v>
      </c>
      <c r="Q67" s="4">
        <v>0</v>
      </c>
      <c r="R67" s="4">
        <v>144932.362791243</v>
      </c>
      <c r="S67" s="4">
        <v>43527.4991578216</v>
      </c>
      <c r="T67" s="4">
        <v>0</v>
      </c>
      <c r="U67" s="4">
        <v>10106.4008797456</v>
      </c>
      <c r="V67" s="4">
        <v>0</v>
      </c>
      <c r="W67" s="4">
        <v>1126570.13745643</v>
      </c>
      <c r="X67" s="4">
        <v>237.2909187003</v>
      </c>
      <c r="Y67" s="4">
        <v>2002271.38886638</v>
      </c>
    </row>
    <row r="68" spans="1:25">
      <c r="A68" s="3" t="s">
        <v>39</v>
      </c>
      <c r="B68" s="4">
        <v>9141.64221348283</v>
      </c>
      <c r="C68" s="4">
        <v>449.324806380309</v>
      </c>
      <c r="D68" s="4">
        <v>1421.56055357296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2235.22421149095</v>
      </c>
      <c r="M68" s="4">
        <v>3966.88077484522</v>
      </c>
      <c r="N68" s="4">
        <v>590.842033287751</v>
      </c>
      <c r="O68" s="4">
        <v>1869.2885769672</v>
      </c>
      <c r="P68" s="4">
        <v>1693.96315466273</v>
      </c>
      <c r="Q68" s="4">
        <v>0</v>
      </c>
      <c r="R68" s="4">
        <v>5168.80211103091</v>
      </c>
      <c r="S68" s="4">
        <v>0</v>
      </c>
      <c r="T68" s="4">
        <v>0</v>
      </c>
      <c r="U68" s="4">
        <v>0</v>
      </c>
      <c r="V68" s="4">
        <v>5752.73812848977</v>
      </c>
      <c r="W68" s="4">
        <v>46781.9483807486</v>
      </c>
      <c r="X68" s="4">
        <v>9.77752039532682</v>
      </c>
      <c r="Y68" s="4">
        <v>79081.9924653545</v>
      </c>
    </row>
    <row r="69" spans="1:25">
      <c r="A69" s="3" t="s">
        <v>40</v>
      </c>
      <c r="B69" s="4">
        <v>1921793.5239244</v>
      </c>
      <c r="C69" s="4">
        <v>286239.102630714</v>
      </c>
      <c r="D69" s="4">
        <v>858095.184471793</v>
      </c>
      <c r="E69" s="4">
        <v>130330.917146651</v>
      </c>
      <c r="F69" s="4">
        <v>0</v>
      </c>
      <c r="G69" s="4">
        <v>633771.471872627</v>
      </c>
      <c r="H69" s="4">
        <v>101630.094090704</v>
      </c>
      <c r="I69" s="4">
        <v>226700.101733728</v>
      </c>
      <c r="J69" s="4">
        <v>0</v>
      </c>
      <c r="K69" s="4">
        <v>0</v>
      </c>
      <c r="L69" s="4">
        <v>484676.584820918</v>
      </c>
      <c r="M69" s="4">
        <v>833933.9481077</v>
      </c>
      <c r="N69" s="4">
        <v>124209.235793546</v>
      </c>
      <c r="O69" s="4">
        <v>372357.746100365</v>
      </c>
      <c r="P69" s="4">
        <v>297658.835609756</v>
      </c>
      <c r="Q69" s="4">
        <v>0</v>
      </c>
      <c r="R69" s="4">
        <v>1447451.47575396</v>
      </c>
      <c r="S69" s="4">
        <v>882017.600294006</v>
      </c>
      <c r="T69" s="4">
        <v>1967463.29427908</v>
      </c>
      <c r="U69" s="4">
        <v>93952.5536003151</v>
      </c>
      <c r="V69" s="4">
        <v>0</v>
      </c>
      <c r="W69" s="4">
        <v>10144000.2554936</v>
      </c>
      <c r="X69" s="4">
        <v>2641.94528041011</v>
      </c>
      <c r="Y69" s="4">
        <v>20808923.8710043</v>
      </c>
    </row>
    <row r="70" spans="1:25">
      <c r="A70" s="3" t="s">
        <v>41</v>
      </c>
      <c r="B70" s="4">
        <v>1649312.91507611</v>
      </c>
      <c r="C70" s="4">
        <v>245654.823419627</v>
      </c>
      <c r="D70" s="4">
        <v>745087.29768263</v>
      </c>
      <c r="E70" s="4">
        <v>113166.828830385</v>
      </c>
      <c r="F70" s="4">
        <v>0</v>
      </c>
      <c r="G70" s="4">
        <v>827481.374786782</v>
      </c>
      <c r="H70" s="4">
        <v>84983.1521597785</v>
      </c>
      <c r="I70" s="4">
        <v>0</v>
      </c>
      <c r="J70" s="4">
        <v>0</v>
      </c>
      <c r="K70" s="4">
        <v>0</v>
      </c>
      <c r="L70" s="4">
        <v>411916.739010233</v>
      </c>
      <c r="M70" s="4">
        <v>715695.007716418</v>
      </c>
      <c r="N70" s="4">
        <v>106598.286556661</v>
      </c>
      <c r="O70" s="4">
        <v>323319.64079707</v>
      </c>
      <c r="P70" s="4">
        <v>258458.293985592</v>
      </c>
      <c r="Q70" s="4">
        <v>0</v>
      </c>
      <c r="R70" s="4">
        <v>1889859.65801686</v>
      </c>
      <c r="S70" s="4">
        <v>737543.703014678</v>
      </c>
      <c r="T70" s="4">
        <v>0</v>
      </c>
      <c r="U70" s="4">
        <v>30841.1929415995</v>
      </c>
      <c r="V70" s="4">
        <v>0</v>
      </c>
      <c r="W70" s="4">
        <v>8621178.81619099</v>
      </c>
      <c r="X70" s="4">
        <v>2779.47991044746</v>
      </c>
      <c r="Y70" s="4">
        <v>16763877.2100959</v>
      </c>
    </row>
    <row r="71" spans="1:25">
      <c r="A71" s="3" t="s">
        <v>42</v>
      </c>
      <c r="B71" s="4">
        <v>5281581.3384397</v>
      </c>
      <c r="C71" s="4">
        <v>259597.286445554</v>
      </c>
      <c r="D71" s="4">
        <v>973282.146604979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1308184.07680321</v>
      </c>
      <c r="M71" s="4">
        <v>2291864.30435189</v>
      </c>
      <c r="N71" s="4">
        <v>341358.826357902</v>
      </c>
      <c r="O71" s="4">
        <v>1279822.51212728</v>
      </c>
      <c r="P71" s="4">
        <v>1835684.81119934</v>
      </c>
      <c r="Q71" s="4">
        <v>0</v>
      </c>
      <c r="R71" s="4">
        <v>5601238.43378616</v>
      </c>
      <c r="S71" s="4">
        <v>0</v>
      </c>
      <c r="T71" s="4">
        <v>0</v>
      </c>
      <c r="U71" s="4">
        <v>0</v>
      </c>
      <c r="V71" s="4">
        <v>227793.323133165</v>
      </c>
      <c r="W71" s="4">
        <v>27379535.1888675</v>
      </c>
      <c r="X71" s="4">
        <v>2454.49491534379</v>
      </c>
      <c r="Y71" s="4">
        <v>46782396.743032</v>
      </c>
    </row>
    <row r="72" spans="1:25">
      <c r="A72" s="3" t="s">
        <v>43</v>
      </c>
      <c r="B72" s="4">
        <v>31626.4777350718</v>
      </c>
      <c r="C72" s="4">
        <v>4710.56567397055</v>
      </c>
      <c r="D72" s="4">
        <v>13775.0861756703</v>
      </c>
      <c r="E72" s="4">
        <v>2092.2149984496</v>
      </c>
      <c r="F72" s="4">
        <v>0</v>
      </c>
      <c r="G72" s="4">
        <v>8746.06748157508</v>
      </c>
      <c r="H72" s="4">
        <v>898.229744177511</v>
      </c>
      <c r="I72" s="4">
        <v>2003.08708724024</v>
      </c>
      <c r="J72" s="4">
        <v>0</v>
      </c>
      <c r="K72" s="4"/>
      <c r="L72" s="4">
        <v>7762.70921990125</v>
      </c>
      <c r="M72" s="4">
        <v>13723.8434379208</v>
      </c>
      <c r="N72" s="4">
        <v>2044.08048076522</v>
      </c>
      <c r="O72" s="4">
        <v>5977.49542653387</v>
      </c>
      <c r="P72" s="4">
        <v>4778.34648844699</v>
      </c>
      <c r="Q72" s="4">
        <v>0</v>
      </c>
      <c r="R72" s="4">
        <v>19974.8787143165</v>
      </c>
      <c r="S72" s="4">
        <v>7795.47092384922</v>
      </c>
      <c r="T72" s="4">
        <v>17384.2018122184</v>
      </c>
      <c r="U72" s="4">
        <v>100885.031294881</v>
      </c>
      <c r="V72" s="4"/>
      <c r="W72" s="4">
        <v>162469.008770242</v>
      </c>
      <c r="X72" s="4">
        <v>5.50158524110375</v>
      </c>
      <c r="Y72" s="4">
        <v>406652.297050472</v>
      </c>
    </row>
    <row r="73" spans="1:25">
      <c r="A73" s="3" t="s">
        <v>44</v>
      </c>
      <c r="B73" s="4">
        <v>18527.9708945425</v>
      </c>
      <c r="C73" s="4">
        <v>2759.62516076751</v>
      </c>
      <c r="D73" s="4">
        <v>6153.86940294674</v>
      </c>
      <c r="E73" s="4">
        <v>934.674215402413</v>
      </c>
      <c r="F73" s="4">
        <v>0</v>
      </c>
      <c r="G73" s="4">
        <v>3907.21018980147</v>
      </c>
      <c r="H73" s="4">
        <v>401.27433462257</v>
      </c>
      <c r="I73" s="4">
        <v>894.857293842346</v>
      </c>
      <c r="J73" s="4">
        <v>0</v>
      </c>
      <c r="K73" s="4"/>
      <c r="L73" s="4">
        <v>5098.44298730496</v>
      </c>
      <c r="M73" s="4">
        <v>8039.93963251498</v>
      </c>
      <c r="N73" s="4">
        <v>1197.49862665617</v>
      </c>
      <c r="O73" s="4">
        <v>2670.38084136058</v>
      </c>
      <c r="P73" s="4">
        <v>2134.6741411947</v>
      </c>
      <c r="Q73" s="4">
        <v>0</v>
      </c>
      <c r="R73" s="4">
        <v>8923.55905291628</v>
      </c>
      <c r="S73" s="4">
        <v>3482.54155277561</v>
      </c>
      <c r="T73" s="4">
        <v>7766.20242244374</v>
      </c>
      <c r="U73" s="4">
        <v>35067.2972608198</v>
      </c>
      <c r="V73" s="4"/>
      <c r="W73" s="4">
        <v>106707.4593359</v>
      </c>
      <c r="X73" s="4">
        <v>11.1291288947248</v>
      </c>
      <c r="Y73" s="4">
        <v>214678.606474707</v>
      </c>
    </row>
    <row r="74" spans="1:25">
      <c r="A74" s="3" t="s">
        <v>45</v>
      </c>
      <c r="B74" s="4">
        <v>3658.88463239823</v>
      </c>
      <c r="C74" s="4">
        <v>544.967937902249</v>
      </c>
      <c r="D74" s="4">
        <v>1174.14121737049</v>
      </c>
      <c r="E74" s="4">
        <v>178.333248442337</v>
      </c>
      <c r="F74" s="4">
        <v>0</v>
      </c>
      <c r="G74" s="4">
        <v>745.484869500015</v>
      </c>
      <c r="H74" s="4">
        <v>76.5620303101769</v>
      </c>
      <c r="I74" s="4">
        <v>170.736290221206</v>
      </c>
      <c r="J74" s="4">
        <v>0</v>
      </c>
      <c r="K74" s="4"/>
      <c r="L74" s="4">
        <v>1066.12920511728</v>
      </c>
      <c r="M74" s="4">
        <v>1587.71900788571</v>
      </c>
      <c r="N74" s="4">
        <v>236.480796916668</v>
      </c>
      <c r="O74" s="4">
        <v>509.501259551685</v>
      </c>
      <c r="P74" s="4">
        <v>407.289906677491</v>
      </c>
      <c r="Q74" s="4">
        <v>0</v>
      </c>
      <c r="R74" s="4">
        <v>1702.59032222092</v>
      </c>
      <c r="S74" s="4">
        <v>664.459271163812</v>
      </c>
      <c r="T74" s="4">
        <v>1481.7698864827</v>
      </c>
      <c r="U74" s="4">
        <v>3884.84366264161</v>
      </c>
      <c r="V74" s="4"/>
      <c r="W74" s="4">
        <v>22313.4668927627</v>
      </c>
      <c r="X74" s="4">
        <v>0.648178041400897</v>
      </c>
      <c r="Y74" s="4">
        <v>40404.0086156067</v>
      </c>
    </row>
    <row r="75" spans="1:25">
      <c r="A75" s="3" t="s">
        <v>46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/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/>
      <c r="W75" s="4">
        <v>0</v>
      </c>
      <c r="X75" s="4">
        <v>0</v>
      </c>
      <c r="Y75" s="4">
        <v>0</v>
      </c>
    </row>
    <row r="76" spans="1:25">
      <c r="A76" s="3" t="s">
        <v>47</v>
      </c>
      <c r="B76" s="4">
        <v>415843.426120815</v>
      </c>
      <c r="C76" s="4">
        <v>61937.2724727664</v>
      </c>
      <c r="D76" s="4">
        <v>143514.115107279</v>
      </c>
      <c r="E76" s="4">
        <v>21797.4958767952</v>
      </c>
      <c r="F76" s="4">
        <v>0</v>
      </c>
      <c r="G76" s="4">
        <v>91119.8753517575</v>
      </c>
      <c r="H76" s="4">
        <v>9358.10094069341</v>
      </c>
      <c r="I76" s="4">
        <v>20868.9272170097</v>
      </c>
      <c r="J76" s="4">
        <v>0</v>
      </c>
      <c r="K76" s="4"/>
      <c r="L76" s="4">
        <v>113234.115315972</v>
      </c>
      <c r="M76" s="4">
        <v>180449.119961342</v>
      </c>
      <c r="N76" s="4">
        <v>26876.7656489763</v>
      </c>
      <c r="O76" s="4">
        <v>62275.8330334055</v>
      </c>
      <c r="P76" s="4">
        <v>49782.6408648274</v>
      </c>
      <c r="Q76" s="4">
        <v>0</v>
      </c>
      <c r="R76" s="4">
        <v>208105.924456829</v>
      </c>
      <c r="S76" s="4">
        <v>81216.1969234508</v>
      </c>
      <c r="T76" s="4">
        <v>181115.261865538</v>
      </c>
      <c r="U76" s="4">
        <v>835850.363470031</v>
      </c>
      <c r="V76" s="4"/>
      <c r="W76" s="4">
        <v>2369924.46235094</v>
      </c>
      <c r="X76" s="4">
        <v>130.443442719297</v>
      </c>
      <c r="Y76" s="4">
        <v>4873400.34042115</v>
      </c>
    </row>
    <row r="77" spans="1:25">
      <c r="A77" s="3" t="s">
        <v>48</v>
      </c>
      <c r="B77" s="4">
        <v>-2721.68716167398</v>
      </c>
      <c r="C77" s="4">
        <v>-405.378247507166</v>
      </c>
      <c r="D77" s="4">
        <v>-1196.09033066909</v>
      </c>
      <c r="E77" s="4">
        <v>-181.666967263429</v>
      </c>
      <c r="F77" s="4">
        <v>0</v>
      </c>
      <c r="G77" s="4">
        <v>-759.420784210248</v>
      </c>
      <c r="H77" s="4">
        <v>-77.99326247611</v>
      </c>
      <c r="I77" s="4">
        <v>0</v>
      </c>
      <c r="J77" s="4">
        <v>0</v>
      </c>
      <c r="K77" s="4">
        <v>0</v>
      </c>
      <c r="L77" s="4">
        <v>-663.591413681843</v>
      </c>
      <c r="M77" s="4">
        <v>-1181.03599163659</v>
      </c>
      <c r="N77" s="4">
        <v>-175.90791009135</v>
      </c>
      <c r="O77" s="4">
        <v>-519.02575345943</v>
      </c>
      <c r="P77" s="4">
        <v>-414.903686157151</v>
      </c>
      <c r="Q77" s="4">
        <v>0</v>
      </c>
      <c r="R77" s="4">
        <v>-1734.41813588648</v>
      </c>
      <c r="S77" s="4">
        <v>-676.880512841827</v>
      </c>
      <c r="T77" s="4">
        <v>0</v>
      </c>
      <c r="U77" s="4">
        <v>0</v>
      </c>
      <c r="V77" s="4">
        <v>0</v>
      </c>
      <c r="W77" s="4">
        <v>0</v>
      </c>
      <c r="X77" s="4">
        <v>-2.85926244530989</v>
      </c>
      <c r="Y77" s="4">
        <v>-10710.85942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-38608.4445357059</v>
      </c>
      <c r="C79" s="4">
        <v>-5750.48587701603</v>
      </c>
      <c r="D79" s="4">
        <v>-16967.1179853488</v>
      </c>
      <c r="E79" s="4">
        <v>-2577.03351374376</v>
      </c>
      <c r="F79" s="4">
        <v>0</v>
      </c>
      <c r="G79" s="4">
        <v>-10772.7499469154</v>
      </c>
      <c r="H79" s="4">
        <v>-1106.37202940532</v>
      </c>
      <c r="I79" s="4">
        <v>3.7077980069896</v>
      </c>
      <c r="J79" s="4">
        <v>0</v>
      </c>
      <c r="K79" s="4">
        <v>0</v>
      </c>
      <c r="L79" s="4">
        <v>-9413.36412585651</v>
      </c>
      <c r="M79" s="4">
        <v>-16753.5649283544</v>
      </c>
      <c r="N79" s="4">
        <v>-2495.33851126985</v>
      </c>
      <c r="O79" s="4">
        <v>-7362.6305393293</v>
      </c>
      <c r="P79" s="4">
        <v>-5885.60881655697</v>
      </c>
      <c r="Q79" s="4">
        <v>0</v>
      </c>
      <c r="R79" s="4">
        <v>-24603.5574345399</v>
      </c>
      <c r="S79" s="4">
        <v>-9601.8764042229</v>
      </c>
      <c r="T79" s="4">
        <v>32.1788849037284</v>
      </c>
      <c r="U79" s="4">
        <v>0</v>
      </c>
      <c r="V79" s="4">
        <v>0</v>
      </c>
      <c r="W79" s="4">
        <v>0</v>
      </c>
      <c r="X79" s="4">
        <v>-41.2164046458384</v>
      </c>
      <c r="Y79" s="4">
        <v>-151903.47437</v>
      </c>
    </row>
    <row r="80" spans="1:25">
      <c r="A80" s="3" t="s">
        <v>51</v>
      </c>
      <c r="B80" s="4">
        <v>-961.647175736008</v>
      </c>
      <c r="C80" s="4">
        <v>-143.231320744561</v>
      </c>
      <c r="D80" s="4">
        <v>-373.169711471277</v>
      </c>
      <c r="E80" s="4">
        <v>-56.6785033030347</v>
      </c>
      <c r="F80" s="4">
        <v>0</v>
      </c>
      <c r="G80" s="4">
        <v>-236.932635991214</v>
      </c>
      <c r="H80" s="4">
        <v>-24.3332150663174</v>
      </c>
      <c r="I80" s="4">
        <v>3.36128991691584</v>
      </c>
      <c r="J80" s="4">
        <v>0</v>
      </c>
      <c r="K80" s="4">
        <v>0</v>
      </c>
      <c r="L80" s="4">
        <v>-250.973468873367</v>
      </c>
      <c r="M80" s="4">
        <v>-417.292605040382</v>
      </c>
      <c r="N80" s="4">
        <v>-62.1531185916778</v>
      </c>
      <c r="O80" s="4">
        <v>-161.931491040707</v>
      </c>
      <c r="P80" s="4">
        <v>-129.446317624709</v>
      </c>
      <c r="Q80" s="4">
        <v>0</v>
      </c>
      <c r="R80" s="4">
        <v>-541.123273672191</v>
      </c>
      <c r="S80" s="4">
        <v>-211.180793959279</v>
      </c>
      <c r="T80" s="4">
        <v>29.1716434284175</v>
      </c>
      <c r="U80" s="4">
        <v>0</v>
      </c>
      <c r="V80" s="4">
        <v>0</v>
      </c>
      <c r="W80" s="4">
        <v>0</v>
      </c>
      <c r="X80" s="4">
        <v>-1.42607223060863</v>
      </c>
      <c r="Y80" s="4">
        <v>-3538.98677</v>
      </c>
    </row>
    <row r="81" spans="1:25">
      <c r="A81" s="3" t="s">
        <v>52</v>
      </c>
      <c r="B81" s="4">
        <v>-3391.98872005643</v>
      </c>
      <c r="C81" s="4">
        <v>-505.215464239773</v>
      </c>
      <c r="D81" s="4">
        <v>-1490.66541038565</v>
      </c>
      <c r="E81" s="4">
        <v>-226.408204602548</v>
      </c>
      <c r="F81" s="4">
        <v>0</v>
      </c>
      <c r="G81" s="4">
        <v>-946.452174993259</v>
      </c>
      <c r="H81" s="4">
        <v>0.910016050625915</v>
      </c>
      <c r="I81" s="4">
        <v>0</v>
      </c>
      <c r="J81" s="4">
        <v>0</v>
      </c>
      <c r="K81" s="4">
        <v>0</v>
      </c>
      <c r="L81" s="4">
        <v>-827.021790612663</v>
      </c>
      <c r="M81" s="4">
        <v>-1471.90346415421</v>
      </c>
      <c r="N81" s="4">
        <v>-219.230797426244</v>
      </c>
      <c r="O81" s="4">
        <v>-646.852263531404</v>
      </c>
      <c r="P81" s="4">
        <v>-517.086843474434</v>
      </c>
      <c r="Q81" s="4">
        <v>0</v>
      </c>
      <c r="R81" s="4">
        <v>-2161.57346650003</v>
      </c>
      <c r="S81" s="4">
        <v>7.89776079992346</v>
      </c>
      <c r="T81" s="4">
        <v>0</v>
      </c>
      <c r="U81" s="4">
        <v>0</v>
      </c>
      <c r="V81" s="4">
        <v>0</v>
      </c>
      <c r="W81" s="4">
        <v>0</v>
      </c>
      <c r="X81" s="4">
        <v>-6.19382687390402</v>
      </c>
      <c r="Y81" s="4">
        <v>-12401.78465</v>
      </c>
    </row>
    <row r="82" spans="1:25">
      <c r="A82" s="3" t="s">
        <v>53</v>
      </c>
      <c r="B82" s="4">
        <v>-5946.95364521183</v>
      </c>
      <c r="C82" s="4">
        <v>-885.761479368399</v>
      </c>
      <c r="D82" s="4">
        <v>-2510.9954566562</v>
      </c>
      <c r="E82" s="4">
        <v>-381.379999257919</v>
      </c>
      <c r="F82" s="4">
        <v>0</v>
      </c>
      <c r="G82" s="4">
        <v>-1594.27937000001</v>
      </c>
      <c r="H82" s="4">
        <v>2.99259256726838</v>
      </c>
      <c r="I82" s="4">
        <v>0</v>
      </c>
      <c r="J82" s="4">
        <v>0</v>
      </c>
      <c r="K82" s="4">
        <v>0</v>
      </c>
      <c r="L82" s="4">
        <v>-1467.59695447722</v>
      </c>
      <c r="M82" s="4">
        <v>-2580.59280085287</v>
      </c>
      <c r="N82" s="4">
        <v>-384.363126618832</v>
      </c>
      <c r="O82" s="4">
        <v>-1089.60943451081</v>
      </c>
      <c r="P82" s="4">
        <v>-871.022233168399</v>
      </c>
      <c r="Q82" s="4">
        <v>0</v>
      </c>
      <c r="R82" s="4">
        <v>-3641.12638275141</v>
      </c>
      <c r="S82" s="4">
        <v>25.9718279162861</v>
      </c>
      <c r="T82" s="4">
        <v>0</v>
      </c>
      <c r="U82" s="4">
        <v>0</v>
      </c>
      <c r="V82" s="4">
        <v>0</v>
      </c>
      <c r="W82" s="4">
        <v>0</v>
      </c>
      <c r="X82" s="4">
        <v>6.27550239035045</v>
      </c>
      <c r="Y82" s="4">
        <v>-21318.44096</v>
      </c>
    </row>
    <row r="83" spans="1:25">
      <c r="A83" s="3" t="s">
        <v>54</v>
      </c>
      <c r="B83" s="4">
        <v>-106830.66449123</v>
      </c>
      <c r="C83" s="4">
        <v>-5250.88015009</v>
      </c>
      <c r="D83" s="4">
        <v>-15493.0044067396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-26047.0463588121</v>
      </c>
      <c r="M83" s="4">
        <v>-46357.5908176727</v>
      </c>
      <c r="N83" s="4">
        <v>-6904.67265634018</v>
      </c>
      <c r="O83" s="4">
        <v>-20372.6081788286</v>
      </c>
      <c r="P83" s="4">
        <v>-16285.6470487105</v>
      </c>
      <c r="Q83" s="4">
        <v>0</v>
      </c>
      <c r="R83" s="4">
        <v>33.4735547583176</v>
      </c>
      <c r="S83" s="4">
        <v>0</v>
      </c>
      <c r="T83" s="4">
        <v>0</v>
      </c>
      <c r="U83" s="4">
        <v>0</v>
      </c>
      <c r="V83" s="4">
        <v>8716.99263629711</v>
      </c>
      <c r="W83" s="4">
        <v>0</v>
      </c>
      <c r="X83" s="4">
        <v>-282.275692631491</v>
      </c>
      <c r="Y83" s="4">
        <v>-235073.92361</v>
      </c>
    </row>
    <row r="84" spans="1:25">
      <c r="A84" s="3" t="s">
        <v>55</v>
      </c>
      <c r="B84" s="4">
        <v>-311574.205512711</v>
      </c>
      <c r="C84" s="4">
        <v>-15314.318400978</v>
      </c>
      <c r="D84" s="4">
        <v>-43745.9875793295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-77151.5541712188</v>
      </c>
      <c r="M84" s="4">
        <v>-135203.029928597</v>
      </c>
      <c r="N84" s="4">
        <v>-20137.6440694248</v>
      </c>
      <c r="O84" s="4">
        <v>-57524.0179988523</v>
      </c>
      <c r="P84" s="4">
        <v>-45984.090290733</v>
      </c>
      <c r="Q84" s="4">
        <v>0</v>
      </c>
      <c r="R84" s="4">
        <v>198.301402933401</v>
      </c>
      <c r="S84" s="4">
        <v>0</v>
      </c>
      <c r="T84" s="4">
        <v>0</v>
      </c>
      <c r="U84" s="4">
        <v>0</v>
      </c>
      <c r="V84" s="4">
        <v>5889.85988938994</v>
      </c>
      <c r="W84" s="4">
        <v>0</v>
      </c>
      <c r="X84" s="4">
        <v>-709.05432047878</v>
      </c>
      <c r="Y84" s="4">
        <v>-701255.74098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193433593.308026</v>
      </c>
      <c r="C4" s="4">
        <v>193421783.485368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31511850.1840684</v>
      </c>
      <c r="C5" s="4">
        <v>31511449.815236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68743.916711536</v>
      </c>
      <c r="C6" s="4">
        <v>68743.916711536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35743553.2240428</v>
      </c>
      <c r="C7" s="4">
        <v>35741765.1881387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12021710.6401989</v>
      </c>
      <c r="C8" s="4">
        <v>12021335.4532291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22749.4083114165</v>
      </c>
      <c r="C9" s="4">
        <v>22749.4083114165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31185345.6691851</v>
      </c>
      <c r="C10" s="4">
        <v>31184343.8641182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5385.35559760413</v>
      </c>
      <c r="C11" s="4">
        <v>5387.62786803482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709484.960634581</v>
      </c>
      <c r="C12" s="4">
        <v>709494.560134581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41723115.2606023</v>
      </c>
      <c r="C13" s="4">
        <v>41725229.0842256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731535.385629794</v>
      </c>
      <c r="C14" s="4">
        <v>731570.81416592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115112000.241563</v>
      </c>
      <c r="C15" s="4">
        <v>115109329.970126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1318615.04757323</v>
      </c>
      <c r="C16" s="4">
        <v>1318468.09918927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906950.038588391</v>
      </c>
      <c r="C17" s="4">
        <v>906848.966753402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34685.8460417502</v>
      </c>
      <c r="C18" s="4">
        <v>34681.9806004817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88368.5717306578</v>
      </c>
      <c r="C19" s="4">
        <v>88414.7534364348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6477497.87211001</v>
      </c>
      <c r="C20" s="4">
        <v>6477618.28353534</v>
      </c>
      <c r="D20" s="5">
        <f>C20-B20</f>
        <v>0</v>
      </c>
      <c r="E20" s="6">
        <f>IF(B20,C20/B20-1,0)</f>
        <v>0</v>
      </c>
    </row>
    <row r="21" spans="1:25">
      <c r="A21" s="3" t="s">
        <v>48</v>
      </c>
      <c r="B21" s="4">
        <v>-6078.33125</v>
      </c>
      <c r="C21" s="4">
        <v>-6078.33125</v>
      </c>
      <c r="D21" s="5">
        <f>C21-B21</f>
        <v>0</v>
      </c>
      <c r="E21" s="6">
        <f>IF(B21,C21/B21-1,0)</f>
        <v>0</v>
      </c>
    </row>
    <row r="22" spans="1:25">
      <c r="A22" s="3" t="s">
        <v>49</v>
      </c>
      <c r="B22" s="4">
        <v>0</v>
      </c>
      <c r="C22" s="4">
        <v>0</v>
      </c>
      <c r="D22" s="5">
        <f>C22-B22</f>
        <v>0</v>
      </c>
      <c r="E22" s="6">
        <f>IF(B22,C22/B22-1,0)</f>
        <v>0</v>
      </c>
    </row>
    <row r="23" spans="1:25">
      <c r="A23" s="3" t="s">
        <v>50</v>
      </c>
      <c r="B23" s="4">
        <v>-6476.93765</v>
      </c>
      <c r="C23" s="4">
        <v>-6476.93765</v>
      </c>
      <c r="D23" s="5">
        <f>C23-B23</f>
        <v>0</v>
      </c>
      <c r="E23" s="6">
        <f>IF(B23,C23/B23-1,0)</f>
        <v>0</v>
      </c>
    </row>
    <row r="24" spans="1:25">
      <c r="A24" s="3" t="s">
        <v>51</v>
      </c>
      <c r="B24" s="4">
        <v>-23129.02061</v>
      </c>
      <c r="C24" s="4">
        <v>-23129.02061</v>
      </c>
      <c r="D24" s="5">
        <f>C24-B24</f>
        <v>0</v>
      </c>
      <c r="E24" s="6">
        <f>IF(B24,C24/B24-1,0)</f>
        <v>0</v>
      </c>
    </row>
    <row r="25" spans="1:25">
      <c r="A25" s="3" t="s">
        <v>52</v>
      </c>
      <c r="B25" s="4">
        <v>-29.17572</v>
      </c>
      <c r="C25" s="4">
        <v>-29.17572</v>
      </c>
      <c r="D25" s="5">
        <f>C25-B25</f>
        <v>0</v>
      </c>
      <c r="E25" s="6">
        <f>IF(B25,C25/B25-1,0)</f>
        <v>0</v>
      </c>
    </row>
    <row r="26" spans="1:25">
      <c r="A26" s="3" t="s">
        <v>53</v>
      </c>
      <c r="B26" s="4">
        <v>-70.52596</v>
      </c>
      <c r="C26" s="4">
        <v>-70.52596</v>
      </c>
      <c r="D26" s="5">
        <f>C26-B26</f>
        <v>0</v>
      </c>
      <c r="E26" s="6">
        <f>IF(B26,C26/B26-1,0)</f>
        <v>0</v>
      </c>
    </row>
    <row r="27" spans="1:25">
      <c r="A27" s="3" t="s">
        <v>54</v>
      </c>
      <c r="B27" s="4">
        <v>-4303.926</v>
      </c>
      <c r="C27" s="4">
        <v>-4303.0865</v>
      </c>
      <c r="D27" s="5">
        <f>C27-B27</f>
        <v>0</v>
      </c>
      <c r="E27" s="6">
        <f>IF(B27,C27/B27-1,0)</f>
        <v>0</v>
      </c>
    </row>
    <row r="28" spans="1:25">
      <c r="A28" s="3" t="s">
        <v>55</v>
      </c>
      <c r="B28" s="4">
        <v>-1471629.4346</v>
      </c>
      <c r="C28" s="4">
        <v>-1471626.2591</v>
      </c>
      <c r="D28" s="5">
        <f>C28-B28</f>
        <v>0</v>
      </c>
      <c r="E28" s="6">
        <f>IF(B28,C28/B28-1,0)</f>
        <v>0</v>
      </c>
    </row>
    <row r="30" spans="1:25">
      <c r="A30" s="1" t="s">
        <v>5</v>
      </c>
    </row>
    <row r="31" spans="1:25">
      <c r="B31" s="2" t="s">
        <v>7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  <c r="H31" s="2" t="s">
        <v>13</v>
      </c>
      <c r="I31" s="2" t="s">
        <v>14</v>
      </c>
      <c r="J31" s="2" t="s">
        <v>15</v>
      </c>
      <c r="K31" s="2" t="s">
        <v>16</v>
      </c>
      <c r="L31" s="2" t="s">
        <v>17</v>
      </c>
      <c r="M31" s="2" t="s">
        <v>18</v>
      </c>
      <c r="N31" s="2" t="s">
        <v>19</v>
      </c>
      <c r="O31" s="2" t="s">
        <v>20</v>
      </c>
      <c r="P31" s="2" t="s">
        <v>21</v>
      </c>
      <c r="Q31" s="2" t="s">
        <v>22</v>
      </c>
      <c r="R31" s="2" t="s">
        <v>23</v>
      </c>
      <c r="S31" s="2" t="s">
        <v>24</v>
      </c>
      <c r="T31" s="2" t="s">
        <v>25</v>
      </c>
      <c r="U31" s="2" t="s">
        <v>26</v>
      </c>
      <c r="V31" s="2" t="s">
        <v>27</v>
      </c>
      <c r="W31" s="2" t="s">
        <v>28</v>
      </c>
      <c r="X31" s="2" t="s">
        <v>29</v>
      </c>
      <c r="Y31" s="2" t="s">
        <v>30</v>
      </c>
    </row>
    <row r="32" spans="1:25">
      <c r="A32" s="3" t="s">
        <v>31</v>
      </c>
      <c r="B32" s="4">
        <v>17782028.663155</v>
      </c>
      <c r="C32" s="4">
        <v>2773100.34734473</v>
      </c>
      <c r="D32" s="4">
        <v>3194015.80393451</v>
      </c>
      <c r="E32" s="4">
        <v>5457381.94594391</v>
      </c>
      <c r="F32" s="4">
        <v>5045147.08727526</v>
      </c>
      <c r="G32" s="4">
        <v>17079080.6917373</v>
      </c>
      <c r="H32" s="4">
        <v>6266289.58479252</v>
      </c>
      <c r="I32" s="4">
        <v>2622504.31778562</v>
      </c>
      <c r="J32" s="4">
        <v>0</v>
      </c>
      <c r="K32" s="4">
        <v>0</v>
      </c>
      <c r="L32" s="4">
        <v>4483196.17313458</v>
      </c>
      <c r="M32" s="4">
        <v>7649646.11679376</v>
      </c>
      <c r="N32" s="4">
        <v>1192959.29083163</v>
      </c>
      <c r="O32" s="4">
        <v>1374032.79762853</v>
      </c>
      <c r="P32" s="4">
        <v>2347709.66808481</v>
      </c>
      <c r="Q32" s="4">
        <v>2170370.46536742</v>
      </c>
      <c r="R32" s="4">
        <v>11982779.8864762</v>
      </c>
      <c r="S32" s="4">
        <v>7514091.48591136</v>
      </c>
      <c r="T32" s="4">
        <v>10811116.3058621</v>
      </c>
      <c r="U32" s="4">
        <v>12340919.6960696</v>
      </c>
      <c r="V32" s="4">
        <v>0</v>
      </c>
      <c r="W32" s="4">
        <v>71399226.6905963</v>
      </c>
      <c r="X32" s="4">
        <v>-52003.7106995095</v>
      </c>
      <c r="Y32" s="4">
        <v>193433593.308026</v>
      </c>
    </row>
    <row r="33" spans="1:25">
      <c r="A33" s="3" t="s">
        <v>32</v>
      </c>
      <c r="B33" s="4">
        <v>2851624.90293584</v>
      </c>
      <c r="C33" s="4">
        <v>444709.77741778</v>
      </c>
      <c r="D33" s="4">
        <v>521021.772405</v>
      </c>
      <c r="E33" s="4">
        <v>890231.917658051</v>
      </c>
      <c r="F33" s="4">
        <v>809067.81479092</v>
      </c>
      <c r="G33" s="4">
        <v>2786014.04604679</v>
      </c>
      <c r="H33" s="4">
        <v>1022184.45564665</v>
      </c>
      <c r="I33" s="4">
        <v>421631.055440052</v>
      </c>
      <c r="J33" s="4">
        <v>0</v>
      </c>
      <c r="K33" s="4">
        <v>0</v>
      </c>
      <c r="L33" s="4">
        <v>738345.042896482</v>
      </c>
      <c r="M33" s="4">
        <v>1226739.74823214</v>
      </c>
      <c r="N33" s="4">
        <v>191309.579259252</v>
      </c>
      <c r="O33" s="4">
        <v>224138.21581006</v>
      </c>
      <c r="P33" s="4">
        <v>382968.628662108</v>
      </c>
      <c r="Q33" s="4">
        <v>348052.665130508</v>
      </c>
      <c r="R33" s="4">
        <v>1954683.25707721</v>
      </c>
      <c r="S33" s="4">
        <v>1225731.33770353</v>
      </c>
      <c r="T33" s="4">
        <v>1738148.66485128</v>
      </c>
      <c r="U33" s="4">
        <v>1984101.59375764</v>
      </c>
      <c r="V33" s="4">
        <v>0</v>
      </c>
      <c r="W33" s="4">
        <v>11758857.5332819</v>
      </c>
      <c r="X33" s="4">
        <v>-7711.82493472034</v>
      </c>
      <c r="Y33" s="4">
        <v>31511850.1840684</v>
      </c>
    </row>
    <row r="34" spans="1:25">
      <c r="A34" s="3" t="s">
        <v>33</v>
      </c>
      <c r="B34" s="4">
        <v>8985.23849163266</v>
      </c>
      <c r="C34" s="4">
        <v>1401.24439422093</v>
      </c>
      <c r="D34" s="4">
        <v>1875.40164324373</v>
      </c>
      <c r="E34" s="4">
        <v>3204.36206252463</v>
      </c>
      <c r="F34" s="4">
        <v>2549.30698084315</v>
      </c>
      <c r="G34" s="4">
        <v>10028.1707920544</v>
      </c>
      <c r="H34" s="4">
        <v>3679.32111352881</v>
      </c>
      <c r="I34" s="4">
        <v>0</v>
      </c>
      <c r="J34" s="4"/>
      <c r="K34" s="4"/>
      <c r="L34" s="4">
        <v>1060.2447435507</v>
      </c>
      <c r="M34" s="4">
        <v>3865.35732440937</v>
      </c>
      <c r="N34" s="4">
        <v>602.800948192223</v>
      </c>
      <c r="O34" s="4">
        <v>806.778527322575</v>
      </c>
      <c r="P34" s="4">
        <v>1378.48365182219</v>
      </c>
      <c r="Q34" s="4">
        <v>1096.68568282816</v>
      </c>
      <c r="R34" s="4">
        <v>7035.82150784688</v>
      </c>
      <c r="S34" s="4">
        <v>4411.98177629643</v>
      </c>
      <c r="T34" s="4">
        <v>0</v>
      </c>
      <c r="U34" s="4"/>
      <c r="V34" s="4"/>
      <c r="W34" s="4">
        <v>16885.4209962801</v>
      </c>
      <c r="X34" s="4">
        <v>-122.703925060956</v>
      </c>
      <c r="Y34" s="4">
        <v>68743.916711536</v>
      </c>
    </row>
    <row r="35" spans="1:25">
      <c r="A35" s="3" t="s">
        <v>34</v>
      </c>
      <c r="B35" s="4">
        <v>3466336.34891135</v>
      </c>
      <c r="C35" s="4">
        <v>540573.784649058</v>
      </c>
      <c r="D35" s="4">
        <v>622624.858496383</v>
      </c>
      <c r="E35" s="4">
        <v>1063833.70353659</v>
      </c>
      <c r="F35" s="4">
        <v>983474.780381082</v>
      </c>
      <c r="G35" s="4">
        <v>3329307.32084733</v>
      </c>
      <c r="H35" s="4">
        <v>1221517.95906042</v>
      </c>
      <c r="I35" s="4">
        <v>181699.280667011</v>
      </c>
      <c r="J35" s="4">
        <v>0</v>
      </c>
      <c r="K35" s="4">
        <v>0</v>
      </c>
      <c r="L35" s="4">
        <v>873930.986650396</v>
      </c>
      <c r="M35" s="4">
        <v>1491182.29945796</v>
      </c>
      <c r="N35" s="4">
        <v>232549.290686358</v>
      </c>
      <c r="O35" s="4">
        <v>267846.820024812</v>
      </c>
      <c r="P35" s="4">
        <v>457650.334128361</v>
      </c>
      <c r="Q35" s="4">
        <v>423080.750639838</v>
      </c>
      <c r="R35" s="4">
        <v>2335860.90025605</v>
      </c>
      <c r="S35" s="4">
        <v>1464757.98347063</v>
      </c>
      <c r="T35" s="4">
        <v>749044.355298225</v>
      </c>
      <c r="U35" s="4">
        <v>2111050.99752878</v>
      </c>
      <c r="V35" s="4">
        <v>0</v>
      </c>
      <c r="W35" s="4">
        <v>13918194.5688003</v>
      </c>
      <c r="X35" s="4">
        <v>9035.90055181797</v>
      </c>
      <c r="Y35" s="4">
        <v>35743553.2240428</v>
      </c>
    </row>
    <row r="36" spans="1:25">
      <c r="A36" s="3" t="s">
        <v>35</v>
      </c>
      <c r="B36" s="4">
        <v>1211585.12073467</v>
      </c>
      <c r="C36" s="4">
        <v>188946.221086054</v>
      </c>
      <c r="D36" s="4">
        <v>215120.400757754</v>
      </c>
      <c r="E36" s="4">
        <v>367560.545521852</v>
      </c>
      <c r="F36" s="4">
        <v>343752.968722076</v>
      </c>
      <c r="G36" s="4">
        <v>1150294.45954985</v>
      </c>
      <c r="H36" s="4">
        <v>422041.345282068</v>
      </c>
      <c r="I36" s="4">
        <v>43974.9799205476</v>
      </c>
      <c r="J36" s="4">
        <v>0</v>
      </c>
      <c r="K36" s="4">
        <v>0</v>
      </c>
      <c r="L36" s="4">
        <v>299565.187154933</v>
      </c>
      <c r="M36" s="4">
        <v>521211.476460902</v>
      </c>
      <c r="N36" s="4">
        <v>81282.7239115101</v>
      </c>
      <c r="O36" s="4">
        <v>92542.5872082526</v>
      </c>
      <c r="P36" s="4">
        <v>158120.771988395</v>
      </c>
      <c r="Q36" s="4">
        <v>147878.996943119</v>
      </c>
      <c r="R36" s="4">
        <v>807053.117331275</v>
      </c>
      <c r="S36" s="4">
        <v>506082.145801687</v>
      </c>
      <c r="T36" s="4">
        <v>181284.209617784</v>
      </c>
      <c r="U36" s="4">
        <v>510917.956784375</v>
      </c>
      <c r="V36" s="4">
        <v>0</v>
      </c>
      <c r="W36" s="4">
        <v>4770864.77599558</v>
      </c>
      <c r="X36" s="4">
        <v>1630.64942620879</v>
      </c>
      <c r="Y36" s="4">
        <v>12021710.6401989</v>
      </c>
    </row>
    <row r="37" spans="1:25">
      <c r="A37" s="3" t="s">
        <v>36</v>
      </c>
      <c r="B37" s="4">
        <v>2550.25091929011</v>
      </c>
      <c r="C37" s="4">
        <v>397.710623690156</v>
      </c>
      <c r="D37" s="4">
        <v>514.161552310634</v>
      </c>
      <c r="E37" s="4">
        <v>878.510359723968</v>
      </c>
      <c r="F37" s="4">
        <v>723.561481145127</v>
      </c>
      <c r="G37" s="4">
        <v>2749.33099256583</v>
      </c>
      <c r="H37" s="4">
        <v>1008.72549728027</v>
      </c>
      <c r="I37" s="4">
        <v>0</v>
      </c>
      <c r="J37" s="4"/>
      <c r="K37" s="4"/>
      <c r="L37" s="4">
        <v>506.92154640872</v>
      </c>
      <c r="M37" s="4">
        <v>1097.09175545418</v>
      </c>
      <c r="N37" s="4">
        <v>171.09102598754</v>
      </c>
      <c r="O37" s="4">
        <v>221.187019577093</v>
      </c>
      <c r="P37" s="4">
        <v>377.926134814428</v>
      </c>
      <c r="Q37" s="4">
        <v>311.268718510845</v>
      </c>
      <c r="R37" s="4">
        <v>1928.94621868739</v>
      </c>
      <c r="S37" s="4">
        <v>1209.59230628763</v>
      </c>
      <c r="T37" s="4">
        <v>0</v>
      </c>
      <c r="U37" s="4"/>
      <c r="V37" s="4"/>
      <c r="W37" s="4">
        <v>8073.21495839823</v>
      </c>
      <c r="X37" s="4">
        <v>29.9172012843492</v>
      </c>
      <c r="Y37" s="4">
        <v>22749.4083114165</v>
      </c>
    </row>
    <row r="38" spans="1:25">
      <c r="A38" s="3" t="s">
        <v>37</v>
      </c>
      <c r="B38" s="4">
        <v>3109662.14001748</v>
      </c>
      <c r="C38" s="4">
        <v>484950.582633759</v>
      </c>
      <c r="D38" s="4">
        <v>547699.010374266</v>
      </c>
      <c r="E38" s="4">
        <v>935813.36928449</v>
      </c>
      <c r="F38" s="4">
        <v>882278.573795512</v>
      </c>
      <c r="G38" s="4">
        <v>2928662.90186914</v>
      </c>
      <c r="H38" s="4">
        <v>1074522.1110308</v>
      </c>
      <c r="I38" s="4">
        <v>352563.246656002</v>
      </c>
      <c r="J38" s="4">
        <v>0</v>
      </c>
      <c r="K38" s="4">
        <v>0</v>
      </c>
      <c r="L38" s="4">
        <v>778347.712659328</v>
      </c>
      <c r="M38" s="4">
        <v>1337744.71768873</v>
      </c>
      <c r="N38" s="4">
        <v>208620.760406704</v>
      </c>
      <c r="O38" s="4">
        <v>235614.489620214</v>
      </c>
      <c r="P38" s="4">
        <v>402577.301049106</v>
      </c>
      <c r="Q38" s="4">
        <v>379547.181810003</v>
      </c>
      <c r="R38" s="4">
        <v>2054766.50343156</v>
      </c>
      <c r="S38" s="4">
        <v>1288490.95412295</v>
      </c>
      <c r="T38" s="4">
        <v>1453420.77758286</v>
      </c>
      <c r="U38" s="4">
        <v>329250.220124826</v>
      </c>
      <c r="V38" s="4">
        <v>0</v>
      </c>
      <c r="W38" s="4">
        <v>12395938.6638694</v>
      </c>
      <c r="X38" s="4">
        <v>4874.45115790836</v>
      </c>
      <c r="Y38" s="4">
        <v>31185345.6691851</v>
      </c>
    </row>
    <row r="39" spans="1:25">
      <c r="A39" s="3" t="s">
        <v>38</v>
      </c>
      <c r="B39" s="4">
        <v>580.664699074353</v>
      </c>
      <c r="C39" s="4">
        <v>90.5544304981574</v>
      </c>
      <c r="D39" s="4">
        <v>102.903166220227</v>
      </c>
      <c r="E39" s="4">
        <v>175.823138012954</v>
      </c>
      <c r="F39" s="4">
        <v>164.747165282027</v>
      </c>
      <c r="G39" s="4">
        <v>550.245079296592</v>
      </c>
      <c r="H39" s="4">
        <v>163.107537557745</v>
      </c>
      <c r="I39" s="4">
        <v>0</v>
      </c>
      <c r="J39" s="4">
        <v>0</v>
      </c>
      <c r="K39" s="4">
        <v>0</v>
      </c>
      <c r="L39" s="4">
        <v>145.063129891918</v>
      </c>
      <c r="M39" s="4">
        <v>249.795990354974</v>
      </c>
      <c r="N39" s="4">
        <v>38.9555860436789</v>
      </c>
      <c r="O39" s="4">
        <v>44.267885334894</v>
      </c>
      <c r="P39" s="4">
        <v>75.6373083421096</v>
      </c>
      <c r="Q39" s="4">
        <v>70.8725386189336</v>
      </c>
      <c r="R39" s="4">
        <v>386.055068644155</v>
      </c>
      <c r="S39" s="4">
        <v>195.587028442637</v>
      </c>
      <c r="T39" s="4">
        <v>0</v>
      </c>
      <c r="U39" s="4">
        <v>41.5158868849122</v>
      </c>
      <c r="V39" s="4">
        <v>0</v>
      </c>
      <c r="W39" s="4">
        <v>2310.27037310275</v>
      </c>
      <c r="X39" s="4">
        <v>-0.71041399888476</v>
      </c>
      <c r="Y39" s="4">
        <v>5385.35559760413</v>
      </c>
    </row>
    <row r="40" spans="1:25">
      <c r="A40" s="3" t="s">
        <v>39</v>
      </c>
      <c r="B40" s="4">
        <v>78657.0176583337</v>
      </c>
      <c r="C40" s="4">
        <v>11444.7422493082</v>
      </c>
      <c r="D40" s="4">
        <v>14221.2652386524</v>
      </c>
      <c r="E40" s="4">
        <v>24729.1769099977</v>
      </c>
      <c r="F40" s="4">
        <v>23470.0367883413</v>
      </c>
      <c r="G40" s="4">
        <v>61502.5527372299</v>
      </c>
      <c r="H40" s="4">
        <v>0</v>
      </c>
      <c r="I40" s="4">
        <v>0</v>
      </c>
      <c r="J40" s="4">
        <v>0</v>
      </c>
      <c r="K40" s="4">
        <v>0</v>
      </c>
      <c r="L40" s="4">
        <v>18048.2077367137</v>
      </c>
      <c r="M40" s="4">
        <v>33837.4412215064</v>
      </c>
      <c r="N40" s="4">
        <v>4923.41058287286</v>
      </c>
      <c r="O40" s="4">
        <v>6117.84225914353</v>
      </c>
      <c r="P40" s="4">
        <v>14330.3158497848</v>
      </c>
      <c r="Q40" s="4">
        <v>13600.6564798776</v>
      </c>
      <c r="R40" s="4">
        <v>54583.8490975078</v>
      </c>
      <c r="S40" s="4">
        <v>0</v>
      </c>
      <c r="T40" s="4">
        <v>0</v>
      </c>
      <c r="U40" s="4">
        <v>0</v>
      </c>
      <c r="V40" s="4">
        <v>62496.2878882921</v>
      </c>
      <c r="W40" s="4">
        <v>287435.13015885</v>
      </c>
      <c r="X40" s="4">
        <v>87.0277781692271</v>
      </c>
      <c r="Y40" s="4">
        <v>709484.960634581</v>
      </c>
    </row>
    <row r="41" spans="1:25">
      <c r="A41" s="3" t="s">
        <v>40</v>
      </c>
      <c r="B41" s="4">
        <v>3606009.0075263</v>
      </c>
      <c r="C41" s="4">
        <v>562355.680598997</v>
      </c>
      <c r="D41" s="4">
        <v>634258.302451427</v>
      </c>
      <c r="E41" s="4">
        <v>1083710.92109174</v>
      </c>
      <c r="F41" s="4">
        <v>1023102.94205666</v>
      </c>
      <c r="G41" s="4">
        <v>3958830.58413292</v>
      </c>
      <c r="H41" s="4">
        <v>2285079.8698182</v>
      </c>
      <c r="I41" s="4">
        <v>919671.123541167</v>
      </c>
      <c r="J41" s="4">
        <v>0</v>
      </c>
      <c r="K41" s="4">
        <v>0</v>
      </c>
      <c r="L41" s="4">
        <v>896371.927371162</v>
      </c>
      <c r="M41" s="4">
        <v>1551268.04281355</v>
      </c>
      <c r="N41" s="4">
        <v>241919.63863294</v>
      </c>
      <c r="O41" s="4">
        <v>272851.408143603</v>
      </c>
      <c r="P41" s="4">
        <v>466201.308989768</v>
      </c>
      <c r="Q41" s="4">
        <v>440128.378827805</v>
      </c>
      <c r="R41" s="4">
        <v>2777537.99245557</v>
      </c>
      <c r="S41" s="4">
        <v>2740106.240238</v>
      </c>
      <c r="T41" s="4">
        <v>3791288.88837895</v>
      </c>
      <c r="U41" s="4">
        <v>195340.966921192</v>
      </c>
      <c r="V41" s="4">
        <v>0</v>
      </c>
      <c r="W41" s="4">
        <v>14275588.2120394</v>
      </c>
      <c r="X41" s="4">
        <v>1493.8245729181</v>
      </c>
      <c r="Y41" s="4">
        <v>41723115.2606023</v>
      </c>
    </row>
    <row r="42" spans="1:25">
      <c r="A42" s="3" t="s">
        <v>41</v>
      </c>
      <c r="B42" s="4">
        <v>57605.2015159685</v>
      </c>
      <c r="C42" s="4">
        <v>8983.50842633567</v>
      </c>
      <c r="D42" s="4">
        <v>10155.9484384907</v>
      </c>
      <c r="E42" s="4">
        <v>17352.7286821443</v>
      </c>
      <c r="F42" s="4">
        <v>16343.8446841772</v>
      </c>
      <c r="G42" s="4">
        <v>131218.865742636</v>
      </c>
      <c r="H42" s="4">
        <v>48144.0088358603</v>
      </c>
      <c r="I42" s="4">
        <v>0</v>
      </c>
      <c r="J42" s="4">
        <v>0</v>
      </c>
      <c r="K42" s="4">
        <v>0</v>
      </c>
      <c r="L42" s="4">
        <v>14367.6035874367</v>
      </c>
      <c r="M42" s="4">
        <v>24781.1661105244</v>
      </c>
      <c r="N42" s="4">
        <v>3864.61306808566</v>
      </c>
      <c r="O42" s="4">
        <v>4368.98472083973</v>
      </c>
      <c r="P42" s="4">
        <v>7464.96567369658</v>
      </c>
      <c r="Q42" s="4">
        <v>7030.95413859342</v>
      </c>
      <c r="R42" s="4">
        <v>92063.9004831083</v>
      </c>
      <c r="S42" s="4">
        <v>57730.891941081</v>
      </c>
      <c r="T42" s="4">
        <v>0</v>
      </c>
      <c r="U42" s="4">
        <v>1096.12843750672</v>
      </c>
      <c r="V42" s="4">
        <v>0</v>
      </c>
      <c r="W42" s="4">
        <v>228817.956191012</v>
      </c>
      <c r="X42" s="4">
        <v>144.11495229745</v>
      </c>
      <c r="Y42" s="4">
        <v>731535.385629794</v>
      </c>
    </row>
    <row r="43" spans="1:25">
      <c r="A43" s="3" t="s">
        <v>42</v>
      </c>
      <c r="B43" s="4">
        <v>13105439.0385069</v>
      </c>
      <c r="C43" s="4">
        <v>1762076.49185965</v>
      </c>
      <c r="D43" s="4">
        <v>2451326.96025716</v>
      </c>
      <c r="E43" s="4">
        <v>5401732.64506415</v>
      </c>
      <c r="F43" s="4">
        <v>5126691.61459979</v>
      </c>
      <c r="G43" s="4">
        <v>13434347.1311074</v>
      </c>
      <c r="H43" s="4">
        <v>0</v>
      </c>
      <c r="I43" s="4">
        <v>0</v>
      </c>
      <c r="J43" s="4">
        <v>0</v>
      </c>
      <c r="K43" s="4">
        <v>0</v>
      </c>
      <c r="L43" s="4">
        <v>2803748.18964797</v>
      </c>
      <c r="M43" s="4">
        <v>5637825.28691552</v>
      </c>
      <c r="N43" s="4">
        <v>758027.210999679</v>
      </c>
      <c r="O43" s="4">
        <v>1054535.68418644</v>
      </c>
      <c r="P43" s="4">
        <v>3130251.1693613</v>
      </c>
      <c r="Q43" s="4">
        <v>2970867.58564764</v>
      </c>
      <c r="R43" s="4">
        <v>11923055.936571</v>
      </c>
      <c r="S43" s="4">
        <v>0</v>
      </c>
      <c r="T43" s="4">
        <v>0</v>
      </c>
      <c r="U43" s="4">
        <v>0</v>
      </c>
      <c r="V43" s="4">
        <v>885243.136424699</v>
      </c>
      <c r="W43" s="4">
        <v>44652396.3808744</v>
      </c>
      <c r="X43" s="4">
        <v>14435.7795387289</v>
      </c>
      <c r="Y43" s="4">
        <v>115112000.241563</v>
      </c>
    </row>
    <row r="44" spans="1:25">
      <c r="A44" s="3" t="s">
        <v>43</v>
      </c>
      <c r="B44" s="4">
        <v>91282.5952518943</v>
      </c>
      <c r="C44" s="4">
        <v>14235.4846792067</v>
      </c>
      <c r="D44" s="4">
        <v>16396.264167711</v>
      </c>
      <c r="E44" s="4">
        <v>28015.1012213426</v>
      </c>
      <c r="F44" s="4">
        <v>25898.8514909024</v>
      </c>
      <c r="G44" s="4">
        <v>87674.305937504</v>
      </c>
      <c r="H44" s="4">
        <v>32167.5738914851</v>
      </c>
      <c r="I44" s="4">
        <v>13015.1487801506</v>
      </c>
      <c r="J44" s="4">
        <v>0</v>
      </c>
      <c r="K44" s="4"/>
      <c r="L44" s="4">
        <v>23095.945572695</v>
      </c>
      <c r="M44" s="4">
        <v>39268.8350427851</v>
      </c>
      <c r="N44" s="4">
        <v>6123.95931644219</v>
      </c>
      <c r="O44" s="4">
        <v>7053.5044620832</v>
      </c>
      <c r="P44" s="4">
        <v>12051.8088418942</v>
      </c>
      <c r="Q44" s="4">
        <v>11141.4199408702</v>
      </c>
      <c r="R44" s="4">
        <v>61512.7903375352</v>
      </c>
      <c r="S44" s="4">
        <v>38573.0805813749</v>
      </c>
      <c r="T44" s="4">
        <v>53654.1679821212</v>
      </c>
      <c r="U44" s="4">
        <v>389455.817662217</v>
      </c>
      <c r="V44" s="4"/>
      <c r="W44" s="4">
        <v>367825.227782871</v>
      </c>
      <c r="X44" s="4">
        <v>173.164630142463</v>
      </c>
      <c r="Y44" s="4">
        <v>1318615.04757323</v>
      </c>
    </row>
    <row r="45" spans="1:25">
      <c r="A45" s="3" t="s">
        <v>44</v>
      </c>
      <c r="B45" s="4">
        <v>63775.9654583035</v>
      </c>
      <c r="C45" s="4">
        <v>9945.83662611686</v>
      </c>
      <c r="D45" s="4">
        <v>11818.9075497159</v>
      </c>
      <c r="E45" s="4">
        <v>20194.105678233</v>
      </c>
      <c r="F45" s="4">
        <v>18094.6242110622</v>
      </c>
      <c r="G45" s="4">
        <v>63198.2081870501</v>
      </c>
      <c r="H45" s="4">
        <v>23187.3296278559</v>
      </c>
      <c r="I45" s="4">
        <v>9381.70052671656</v>
      </c>
      <c r="J45" s="4">
        <v>0</v>
      </c>
      <c r="K45" s="4"/>
      <c r="L45" s="4">
        <v>18723.8490936502</v>
      </c>
      <c r="M45" s="4">
        <v>27435.765387318</v>
      </c>
      <c r="N45" s="4">
        <v>4278.59677691809</v>
      </c>
      <c r="O45" s="4">
        <v>5084.37265258506</v>
      </c>
      <c r="P45" s="4">
        <v>8687.29687764487</v>
      </c>
      <c r="Q45" s="4">
        <v>7784.12151127619</v>
      </c>
      <c r="R45" s="4">
        <v>44340.2213265195</v>
      </c>
      <c r="S45" s="4">
        <v>27804.6065027908</v>
      </c>
      <c r="T45" s="4">
        <v>38675.4961100475</v>
      </c>
      <c r="U45" s="4">
        <v>206312.724692399</v>
      </c>
      <c r="V45" s="4"/>
      <c r="W45" s="4">
        <v>298195.370965293</v>
      </c>
      <c r="X45" s="4">
        <v>30.9388268946728</v>
      </c>
      <c r="Y45" s="4">
        <v>906950.038588391</v>
      </c>
    </row>
    <row r="46" spans="1:25">
      <c r="A46" s="3" t="s">
        <v>45</v>
      </c>
      <c r="B46" s="4">
        <v>2743.77801338101</v>
      </c>
      <c r="C46" s="4">
        <v>427.891097583785</v>
      </c>
      <c r="D46" s="4">
        <v>495.504183287746</v>
      </c>
      <c r="E46" s="4">
        <v>846.631873481385</v>
      </c>
      <c r="F46" s="4">
        <v>778.469313854037</v>
      </c>
      <c r="G46" s="4">
        <v>2649.56607886537</v>
      </c>
      <c r="H46" s="4">
        <v>972.121897184199</v>
      </c>
      <c r="I46" s="4">
        <v>393.325003836978</v>
      </c>
      <c r="J46" s="4">
        <v>0</v>
      </c>
      <c r="K46" s="4"/>
      <c r="L46" s="4">
        <v>812.324069680668</v>
      </c>
      <c r="M46" s="4">
        <v>1180.3451238887</v>
      </c>
      <c r="N46" s="4">
        <v>184.074355915567</v>
      </c>
      <c r="O46" s="4">
        <v>213.160811026926</v>
      </c>
      <c r="P46" s="4">
        <v>364.212337411766</v>
      </c>
      <c r="Q46" s="4">
        <v>334.889504261437</v>
      </c>
      <c r="R46" s="4">
        <v>1858.95058936501</v>
      </c>
      <c r="S46" s="4">
        <v>1165.69985667869</v>
      </c>
      <c r="T46" s="4">
        <v>1621.45866973281</v>
      </c>
      <c r="U46" s="4">
        <v>4704.43427307978</v>
      </c>
      <c r="V46" s="4"/>
      <c r="W46" s="4">
        <v>12937.0449468433</v>
      </c>
      <c r="X46" s="4">
        <v>1.96404239105811</v>
      </c>
      <c r="Y46" s="4">
        <v>34685.8460417502</v>
      </c>
    </row>
    <row r="47" spans="1:25">
      <c r="A47" s="3" t="s">
        <v>46</v>
      </c>
      <c r="B47" s="4">
        <v>6073.06286604333</v>
      </c>
      <c r="C47" s="4">
        <v>947.09175551869</v>
      </c>
      <c r="D47" s="4">
        <v>1039.2060372532</v>
      </c>
      <c r="E47" s="4">
        <v>1775.61559302097</v>
      </c>
      <c r="F47" s="4">
        <v>1723.05961315562</v>
      </c>
      <c r="G47" s="4">
        <v>5556.85533669696</v>
      </c>
      <c r="H47" s="4">
        <v>2038.80204965534</v>
      </c>
      <c r="I47" s="4">
        <v>824.90871394452</v>
      </c>
      <c r="J47" s="4">
        <v>0</v>
      </c>
      <c r="K47" s="4"/>
      <c r="L47" s="4">
        <v>1196.41673365807</v>
      </c>
      <c r="M47" s="4">
        <v>2612.56927712263</v>
      </c>
      <c r="N47" s="4">
        <v>407.429146982687</v>
      </c>
      <c r="O47" s="4">
        <v>447.055765009216</v>
      </c>
      <c r="P47" s="4">
        <v>763.851593278297</v>
      </c>
      <c r="Q47" s="4">
        <v>741.242550468448</v>
      </c>
      <c r="R47" s="4">
        <v>3898.72122290775</v>
      </c>
      <c r="S47" s="4">
        <v>2444.78728847018</v>
      </c>
      <c r="T47" s="4">
        <v>3400.63655479647</v>
      </c>
      <c r="U47" s="4">
        <v>33448.1901998191</v>
      </c>
      <c r="V47" s="4"/>
      <c r="W47" s="4">
        <v>19054.0913856886</v>
      </c>
      <c r="X47" s="4">
        <v>-25.0219528321789</v>
      </c>
      <c r="Y47" s="4">
        <v>88368.5717306578</v>
      </c>
    </row>
    <row r="48" spans="1:25">
      <c r="A48" s="3" t="s">
        <v>47</v>
      </c>
      <c r="B48" s="4">
        <v>456553.352117598</v>
      </c>
      <c r="C48" s="4">
        <v>71199.3149556693</v>
      </c>
      <c r="D48" s="4">
        <v>84374.1012541584</v>
      </c>
      <c r="E48" s="4">
        <v>144163.875558309</v>
      </c>
      <c r="F48" s="4">
        <v>129534.085129136</v>
      </c>
      <c r="G48" s="4">
        <v>451166.234630857</v>
      </c>
      <c r="H48" s="4">
        <v>165532.227881864</v>
      </c>
      <c r="I48" s="4">
        <v>66975.1029735738</v>
      </c>
      <c r="J48" s="4">
        <v>0</v>
      </c>
      <c r="K48" s="4"/>
      <c r="L48" s="4">
        <v>132862.224269584</v>
      </c>
      <c r="M48" s="4">
        <v>196404.563466489</v>
      </c>
      <c r="N48" s="4">
        <v>30629.2141063491</v>
      </c>
      <c r="O48" s="4">
        <v>36296.8718723412</v>
      </c>
      <c r="P48" s="4">
        <v>62017.8187616807</v>
      </c>
      <c r="Q48" s="4">
        <v>55724.2331609602</v>
      </c>
      <c r="R48" s="4">
        <v>316540.789247943</v>
      </c>
      <c r="S48" s="4">
        <v>198494.545670161</v>
      </c>
      <c r="T48" s="4">
        <v>276100.833441445</v>
      </c>
      <c r="U48" s="4">
        <v>1487086.64581136</v>
      </c>
      <c r="V48" s="4"/>
      <c r="W48" s="4">
        <v>2115959.17352157</v>
      </c>
      <c r="X48" s="4">
        <v>-117.335721044166</v>
      </c>
      <c r="Y48" s="4">
        <v>6477497.87211001</v>
      </c>
    </row>
    <row r="49" spans="1:25">
      <c r="A49" s="3" t="s">
        <v>48</v>
      </c>
      <c r="B49" s="4">
        <v>-1122.77696566375</v>
      </c>
      <c r="C49" s="4">
        <v>-175.096624375836</v>
      </c>
      <c r="D49" s="4">
        <v>-201.673692049227</v>
      </c>
      <c r="E49" s="4">
        <v>-344.585134677645</v>
      </c>
      <c r="F49" s="4">
        <v>-318.556169562104</v>
      </c>
      <c r="G49" s="4">
        <v>-1078.39205293423</v>
      </c>
      <c r="H49" s="4">
        <v>-395.660458053461</v>
      </c>
      <c r="I49" s="4">
        <v>0</v>
      </c>
      <c r="J49" s="4">
        <v>0</v>
      </c>
      <c r="K49" s="4">
        <v>0</v>
      </c>
      <c r="L49" s="4">
        <v>-283.073967042761</v>
      </c>
      <c r="M49" s="4">
        <v>-483.007120172489</v>
      </c>
      <c r="N49" s="4">
        <v>-75.3247696364166</v>
      </c>
      <c r="O49" s="4">
        <v>-86.757951213993</v>
      </c>
      <c r="P49" s="4">
        <v>-148.236986191204</v>
      </c>
      <c r="Q49" s="4">
        <v>-137.039592705228</v>
      </c>
      <c r="R49" s="4">
        <v>-756.605981016746</v>
      </c>
      <c r="S49" s="4">
        <v>-474.448050786937</v>
      </c>
      <c r="T49" s="4">
        <v>0</v>
      </c>
      <c r="U49" s="4">
        <v>0</v>
      </c>
      <c r="V49" s="4">
        <v>0</v>
      </c>
      <c r="W49" s="4">
        <v>0</v>
      </c>
      <c r="X49" s="4">
        <v>2.90426608202366</v>
      </c>
      <c r="Y49" s="4">
        <v>-6078.33125</v>
      </c>
    </row>
    <row r="50" spans="1:25">
      <c r="A50" s="3" t="s">
        <v>49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 t="s">
        <v>50</v>
      </c>
      <c r="B51" s="4">
        <v>-1212.85534226254</v>
      </c>
      <c r="C51" s="4">
        <v>-178.675988408686</v>
      </c>
      <c r="D51" s="4">
        <v>-205.79635039439</v>
      </c>
      <c r="E51" s="4">
        <v>-351.629220431534</v>
      </c>
      <c r="F51" s="4">
        <v>-340.360446458654</v>
      </c>
      <c r="G51" s="4">
        <v>-1164.90950781267</v>
      </c>
      <c r="H51" s="4">
        <v>-427.403584992945</v>
      </c>
      <c r="I51" s="4">
        <v>4.24858502790958</v>
      </c>
      <c r="J51" s="4">
        <v>0</v>
      </c>
      <c r="K51" s="4">
        <v>0</v>
      </c>
      <c r="L51" s="4">
        <v>-305.784482299475</v>
      </c>
      <c r="M51" s="4">
        <v>-521.757912717541</v>
      </c>
      <c r="N51" s="4">
        <v>-76.8645752847573</v>
      </c>
      <c r="O51" s="4">
        <v>-88.5314764960826</v>
      </c>
      <c r="P51" s="4">
        <v>-151.267279542674</v>
      </c>
      <c r="Q51" s="4">
        <v>-146.419568705198</v>
      </c>
      <c r="R51" s="4">
        <v>-817.307118089538</v>
      </c>
      <c r="S51" s="4">
        <v>-512.512164588993</v>
      </c>
      <c r="T51" s="4">
        <v>17.5145362242373</v>
      </c>
      <c r="U51" s="4">
        <v>0</v>
      </c>
      <c r="V51" s="4">
        <v>0</v>
      </c>
      <c r="W51" s="4">
        <v>0</v>
      </c>
      <c r="X51" s="4">
        <v>3.37424723352939</v>
      </c>
      <c r="Y51" s="4">
        <v>-6476.93765</v>
      </c>
    </row>
    <row r="52" spans="1:25">
      <c r="A52" s="3" t="s">
        <v>51</v>
      </c>
      <c r="B52" s="4">
        <v>-4340.6637366529</v>
      </c>
      <c r="C52" s="4">
        <v>-665.536507358611</v>
      </c>
      <c r="D52" s="4">
        <v>-753.554233096914</v>
      </c>
      <c r="E52" s="4">
        <v>-1287.54318057126</v>
      </c>
      <c r="F52" s="4">
        <v>-1227.4576970984</v>
      </c>
      <c r="G52" s="4">
        <v>-4099.55312884849</v>
      </c>
      <c r="H52" s="4">
        <v>-1504.12001308917</v>
      </c>
      <c r="I52" s="4">
        <v>4.62195418750293</v>
      </c>
      <c r="J52" s="4">
        <v>0</v>
      </c>
      <c r="K52" s="4">
        <v>0</v>
      </c>
      <c r="L52" s="4">
        <v>-1050.05535451366</v>
      </c>
      <c r="M52" s="4">
        <v>-1867.30896268295</v>
      </c>
      <c r="N52" s="4">
        <v>-286.306970680419</v>
      </c>
      <c r="O52" s="4">
        <v>-324.171292387319</v>
      </c>
      <c r="P52" s="4">
        <v>-553.887853744675</v>
      </c>
      <c r="Q52" s="4">
        <v>-528.03969580777</v>
      </c>
      <c r="R52" s="4">
        <v>-2876.2697280113</v>
      </c>
      <c r="S52" s="4">
        <v>-1803.63438861347</v>
      </c>
      <c r="T52" s="4">
        <v>19.0537281264242</v>
      </c>
      <c r="U52" s="4">
        <v>0</v>
      </c>
      <c r="V52" s="4">
        <v>0</v>
      </c>
      <c r="W52" s="4">
        <v>0</v>
      </c>
      <c r="X52" s="4">
        <v>15.4064508433944</v>
      </c>
      <c r="Y52" s="4">
        <v>-23129.02061</v>
      </c>
    </row>
    <row r="53" spans="1:25">
      <c r="A53" s="3" t="s">
        <v>52</v>
      </c>
      <c r="B53" s="4">
        <v>-6.55567563355558</v>
      </c>
      <c r="C53" s="4">
        <v>-0.879311366587632</v>
      </c>
      <c r="D53" s="4">
        <v>-1.01277777565797</v>
      </c>
      <c r="E53" s="4">
        <v>-1.73045954917335</v>
      </c>
      <c r="F53" s="4">
        <v>-1.80870592464694</v>
      </c>
      <c r="G53" s="4">
        <v>-6.29652078822406</v>
      </c>
      <c r="H53" s="4">
        <v>0.143484494791796</v>
      </c>
      <c r="I53" s="4">
        <v>0</v>
      </c>
      <c r="J53" s="4">
        <v>0</v>
      </c>
      <c r="K53" s="4">
        <v>0</v>
      </c>
      <c r="L53" s="4">
        <v>-1.6528136620073</v>
      </c>
      <c r="M53" s="4">
        <v>-2.82018433347246</v>
      </c>
      <c r="N53" s="4">
        <v>-0.378270719741167</v>
      </c>
      <c r="O53" s="4">
        <v>-0.435686598278289</v>
      </c>
      <c r="P53" s="4">
        <v>-0.744425926948984</v>
      </c>
      <c r="Q53" s="4">
        <v>-0.778086714119743</v>
      </c>
      <c r="R53" s="4">
        <v>-4.41767469910792</v>
      </c>
      <c r="S53" s="4">
        <v>0.17205646277374</v>
      </c>
      <c r="T53" s="4">
        <v>0</v>
      </c>
      <c r="U53" s="4">
        <v>0</v>
      </c>
      <c r="V53" s="4">
        <v>0</v>
      </c>
      <c r="W53" s="4">
        <v>0</v>
      </c>
      <c r="X53" s="4">
        <v>0.0193327339558714</v>
      </c>
      <c r="Y53" s="4">
        <v>-29.17572</v>
      </c>
    </row>
    <row r="54" spans="1:25">
      <c r="A54" s="3" t="s">
        <v>53</v>
      </c>
      <c r="B54" s="4">
        <v>-16.6050633349824</v>
      </c>
      <c r="C54" s="4">
        <v>-2.21467643297292</v>
      </c>
      <c r="D54" s="4">
        <v>-2.37451057426597</v>
      </c>
      <c r="E54" s="4">
        <v>-4.0571531056575</v>
      </c>
      <c r="F54" s="4">
        <v>-4.57682259364319</v>
      </c>
      <c r="G54" s="4">
        <v>-15.0058173568674</v>
      </c>
      <c r="H54" s="4">
        <v>0.376031940034226</v>
      </c>
      <c r="I54" s="4">
        <v>0</v>
      </c>
      <c r="J54" s="4">
        <v>0</v>
      </c>
      <c r="K54" s="4">
        <v>0</v>
      </c>
      <c r="L54" s="4">
        <v>-3.2124594598162</v>
      </c>
      <c r="M54" s="4">
        <v>-7.14332771956206</v>
      </c>
      <c r="N54" s="4">
        <v>-0.952731057652006</v>
      </c>
      <c r="O54" s="4">
        <v>-1.02149006380561</v>
      </c>
      <c r="P54" s="4">
        <v>-1.74534560076589</v>
      </c>
      <c r="Q54" s="4">
        <v>-1.96890207770617</v>
      </c>
      <c r="R54" s="4">
        <v>-10.528166571108</v>
      </c>
      <c r="S54" s="4">
        <v>0.450910919581362</v>
      </c>
      <c r="T54" s="4">
        <v>0</v>
      </c>
      <c r="U54" s="4">
        <v>0</v>
      </c>
      <c r="V54" s="4">
        <v>0</v>
      </c>
      <c r="W54" s="4">
        <v>0</v>
      </c>
      <c r="X54" s="4">
        <v>0.0535630891896918</v>
      </c>
      <c r="Y54" s="4">
        <v>-70.52596</v>
      </c>
    </row>
    <row r="55" spans="1:25">
      <c r="A55" s="3" t="s">
        <v>54</v>
      </c>
      <c r="B55" s="4">
        <v>-2829.64586445202</v>
      </c>
      <c r="C55" s="4">
        <v>-331.832830424009</v>
      </c>
      <c r="D55" s="4">
        <v>-382.200126891712</v>
      </c>
      <c r="E55" s="4">
        <v>-484.788214667173</v>
      </c>
      <c r="F55" s="4">
        <v>-566.860911510558</v>
      </c>
      <c r="G55" s="4">
        <v>236.55141598668</v>
      </c>
      <c r="H55" s="4">
        <v>0</v>
      </c>
      <c r="I55" s="4">
        <v>0</v>
      </c>
      <c r="J55" s="4">
        <v>0</v>
      </c>
      <c r="K55" s="4">
        <v>0</v>
      </c>
      <c r="L55" s="4">
        <v>-713.40890013989</v>
      </c>
      <c r="M55" s="4">
        <v>-1217.28459159206</v>
      </c>
      <c r="N55" s="4">
        <v>-142.751075862191</v>
      </c>
      <c r="O55" s="4">
        <v>-164.41856955125</v>
      </c>
      <c r="P55" s="4">
        <v>-280.930022932757</v>
      </c>
      <c r="Q55" s="4">
        <v>-328.490347026434</v>
      </c>
      <c r="R55" s="4">
        <v>209.940664563711</v>
      </c>
      <c r="S55" s="4">
        <v>0</v>
      </c>
      <c r="T55" s="4">
        <v>0</v>
      </c>
      <c r="U55" s="4">
        <v>0</v>
      </c>
      <c r="V55" s="4">
        <v>2685.94988921451</v>
      </c>
      <c r="W55" s="4">
        <v>0</v>
      </c>
      <c r="X55" s="4">
        <v>6.24348528515386</v>
      </c>
      <c r="Y55" s="4">
        <v>-4303.926</v>
      </c>
    </row>
    <row r="56" spans="1:25">
      <c r="A56" s="3" t="s">
        <v>55</v>
      </c>
      <c r="B56" s="4">
        <v>-520966.567915141</v>
      </c>
      <c r="C56" s="4">
        <v>-80653.2928841572</v>
      </c>
      <c r="D56" s="4">
        <v>-93025.4964199938</v>
      </c>
      <c r="E56" s="4">
        <v>-117994.896272637</v>
      </c>
      <c r="F56" s="4">
        <v>-109570.360391001</v>
      </c>
      <c r="G56" s="4">
        <v>1277.83429042505</v>
      </c>
      <c r="H56" s="4">
        <v>0</v>
      </c>
      <c r="I56" s="4">
        <v>0</v>
      </c>
      <c r="J56" s="4">
        <v>0</v>
      </c>
      <c r="K56" s="4">
        <v>0</v>
      </c>
      <c r="L56" s="4">
        <v>-132363.30405009</v>
      </c>
      <c r="M56" s="4">
        <v>-224114.46740545</v>
      </c>
      <c r="N56" s="4">
        <v>-34696.218322733</v>
      </c>
      <c r="O56" s="4">
        <v>-40018.6132264258</v>
      </c>
      <c r="P56" s="4">
        <v>-68376.8868815798</v>
      </c>
      <c r="Q56" s="4">
        <v>-63494.9508385371</v>
      </c>
      <c r="R56" s="4">
        <v>1134.0848627566</v>
      </c>
      <c r="S56" s="4">
        <v>0</v>
      </c>
      <c r="T56" s="4">
        <v>0</v>
      </c>
      <c r="U56" s="4">
        <v>0</v>
      </c>
      <c r="V56" s="4">
        <v>10159.8974070288</v>
      </c>
      <c r="W56" s="4">
        <v>0</v>
      </c>
      <c r="X56" s="4">
        <v>1073.80344753538</v>
      </c>
      <c r="Y56" s="4">
        <v>-1471629.4346</v>
      </c>
    </row>
    <row r="58" spans="1:25">
      <c r="A58" s="1" t="s">
        <v>6</v>
      </c>
    </row>
    <row r="59" spans="1:25">
      <c r="B59" s="2" t="s">
        <v>7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  <c r="H59" s="2" t="s">
        <v>13</v>
      </c>
      <c r="I59" s="2" t="s">
        <v>14</v>
      </c>
      <c r="J59" s="2" t="s">
        <v>15</v>
      </c>
      <c r="K59" s="2" t="s">
        <v>16</v>
      </c>
      <c r="L59" s="2" t="s">
        <v>17</v>
      </c>
      <c r="M59" s="2" t="s">
        <v>18</v>
      </c>
      <c r="N59" s="2" t="s">
        <v>19</v>
      </c>
      <c r="O59" s="2" t="s">
        <v>20</v>
      </c>
      <c r="P59" s="2" t="s">
        <v>21</v>
      </c>
      <c r="Q59" s="2" t="s">
        <v>22</v>
      </c>
      <c r="R59" s="2" t="s">
        <v>23</v>
      </c>
      <c r="S59" s="2" t="s">
        <v>24</v>
      </c>
      <c r="T59" s="2" t="s">
        <v>25</v>
      </c>
      <c r="U59" s="2" t="s">
        <v>26</v>
      </c>
      <c r="V59" s="2" t="s">
        <v>27</v>
      </c>
      <c r="W59" s="2" t="s">
        <v>28</v>
      </c>
      <c r="X59" s="2" t="s">
        <v>29</v>
      </c>
      <c r="Y59" s="2" t="s">
        <v>30</v>
      </c>
    </row>
    <row r="60" spans="1:25">
      <c r="A60" s="3" t="s">
        <v>31</v>
      </c>
      <c r="B60" s="4">
        <v>17780998.7339632</v>
      </c>
      <c r="C60" s="4">
        <v>2772939.73029402</v>
      </c>
      <c r="D60" s="4">
        <v>3193830.80760041</v>
      </c>
      <c r="E60" s="4">
        <v>5457065.85619489</v>
      </c>
      <c r="F60" s="4">
        <v>5044854.87403229</v>
      </c>
      <c r="G60" s="4">
        <v>17078091.4770584</v>
      </c>
      <c r="H60" s="4">
        <v>6265926.64338184</v>
      </c>
      <c r="I60" s="4">
        <v>2622333.40892722</v>
      </c>
      <c r="J60" s="4">
        <v>0</v>
      </c>
      <c r="K60" s="4">
        <v>0</v>
      </c>
      <c r="L60" s="4">
        <v>4483123.68469096</v>
      </c>
      <c r="M60" s="4">
        <v>7649510.25274853</v>
      </c>
      <c r="N60" s="4">
        <v>1192938.10288743</v>
      </c>
      <c r="O60" s="4">
        <v>1374008.39366901</v>
      </c>
      <c r="P60" s="4">
        <v>2347667.97081834</v>
      </c>
      <c r="Q60" s="4">
        <v>2170331.91779194</v>
      </c>
      <c r="R60" s="4">
        <v>11982567.0623894</v>
      </c>
      <c r="S60" s="4">
        <v>7513958.02942854</v>
      </c>
      <c r="T60" s="4">
        <v>10810845.9031179</v>
      </c>
      <c r="U60" s="4">
        <v>12340409.8802828</v>
      </c>
      <c r="V60" s="4">
        <v>0</v>
      </c>
      <c r="W60" s="4">
        <v>71400234.101863</v>
      </c>
      <c r="X60" s="4">
        <v>-59853.3457716589</v>
      </c>
      <c r="Y60" s="4">
        <v>193421783.485368</v>
      </c>
    </row>
    <row r="61" spans="1:25">
      <c r="A61" s="3" t="s">
        <v>32</v>
      </c>
      <c r="B61" s="4">
        <v>2851590.96050305</v>
      </c>
      <c r="C61" s="4">
        <v>444704.484108793</v>
      </c>
      <c r="D61" s="4">
        <v>521015.583739879</v>
      </c>
      <c r="E61" s="4">
        <v>890221.343537142</v>
      </c>
      <c r="F61" s="4">
        <v>809058.184586789</v>
      </c>
      <c r="G61" s="4">
        <v>2785980.95394034</v>
      </c>
      <c r="H61" s="4">
        <v>1022172.31420147</v>
      </c>
      <c r="I61" s="4">
        <v>421631.196559907</v>
      </c>
      <c r="J61" s="4">
        <v>0</v>
      </c>
      <c r="K61" s="4">
        <v>0</v>
      </c>
      <c r="L61" s="4">
        <v>738367.076279775</v>
      </c>
      <c r="M61" s="4">
        <v>1226774.4132588</v>
      </c>
      <c r="N61" s="4">
        <v>191314.985256469</v>
      </c>
      <c r="O61" s="4">
        <v>224144.555055128</v>
      </c>
      <c r="P61" s="4">
        <v>382979.460067996</v>
      </c>
      <c r="Q61" s="4">
        <v>348062.500350188</v>
      </c>
      <c r="R61" s="4">
        <v>1954738.54089462</v>
      </c>
      <c r="S61" s="4">
        <v>1225766.00475622</v>
      </c>
      <c r="T61" s="4">
        <v>1738219.05271042</v>
      </c>
      <c r="U61" s="4">
        <v>1984149.59979933</v>
      </c>
      <c r="V61" s="4">
        <v>0</v>
      </c>
      <c r="W61" s="4">
        <v>11759564.492836</v>
      </c>
      <c r="X61" s="4">
        <v>-9005.88720634808</v>
      </c>
      <c r="Y61" s="4">
        <v>31511449.815236</v>
      </c>
    </row>
    <row r="62" spans="1:25">
      <c r="A62" s="3" t="s">
        <v>33</v>
      </c>
      <c r="B62" s="4">
        <v>8985.23849163266</v>
      </c>
      <c r="C62" s="4">
        <v>1401.24439422093</v>
      </c>
      <c r="D62" s="4">
        <v>1875.40164324373</v>
      </c>
      <c r="E62" s="4">
        <v>3204.36206252463</v>
      </c>
      <c r="F62" s="4">
        <v>2549.30698084315</v>
      </c>
      <c r="G62" s="4">
        <v>10028.1707920544</v>
      </c>
      <c r="H62" s="4">
        <v>3679.32111352881</v>
      </c>
      <c r="I62" s="4">
        <v>0</v>
      </c>
      <c r="J62" s="4"/>
      <c r="K62" s="4"/>
      <c r="L62" s="4">
        <v>1060.28901212475</v>
      </c>
      <c r="M62" s="4">
        <v>3865.51256166785</v>
      </c>
      <c r="N62" s="4">
        <v>602.825157381375</v>
      </c>
      <c r="O62" s="4">
        <v>806.810928489212</v>
      </c>
      <c r="P62" s="4">
        <v>1378.53901333343</v>
      </c>
      <c r="Q62" s="4">
        <v>1096.72972700429</v>
      </c>
      <c r="R62" s="4">
        <v>7036.10407464481</v>
      </c>
      <c r="S62" s="4">
        <v>4412.15896663045</v>
      </c>
      <c r="T62" s="4">
        <v>0</v>
      </c>
      <c r="U62" s="4"/>
      <c r="V62" s="4"/>
      <c r="W62" s="4">
        <v>16886.6373104669</v>
      </c>
      <c r="X62" s="4">
        <v>-124.735518255381</v>
      </c>
      <c r="Y62" s="4">
        <v>68743.916711536</v>
      </c>
    </row>
    <row r="63" spans="1:25">
      <c r="A63" s="3" t="s">
        <v>34</v>
      </c>
      <c r="B63" s="4">
        <v>3466160.19254866</v>
      </c>
      <c r="C63" s="4">
        <v>540546.313133867</v>
      </c>
      <c r="D63" s="4">
        <v>622593.217213093</v>
      </c>
      <c r="E63" s="4">
        <v>1063779.64038262</v>
      </c>
      <c r="F63" s="4">
        <v>983424.801001509</v>
      </c>
      <c r="G63" s="4">
        <v>3329138.12818716</v>
      </c>
      <c r="H63" s="4">
        <v>1221455.88252226</v>
      </c>
      <c r="I63" s="4">
        <v>181694.705658625</v>
      </c>
      <c r="J63" s="4">
        <v>0</v>
      </c>
      <c r="K63" s="4">
        <v>0</v>
      </c>
      <c r="L63" s="4">
        <v>873923.061726937</v>
      </c>
      <c r="M63" s="4">
        <v>1491166.40337672</v>
      </c>
      <c r="N63" s="4">
        <v>232546.811698766</v>
      </c>
      <c r="O63" s="4">
        <v>267843.964763712</v>
      </c>
      <c r="P63" s="4">
        <v>457645.455551882</v>
      </c>
      <c r="Q63" s="4">
        <v>423076.240576926</v>
      </c>
      <c r="R63" s="4">
        <v>2335835.99985678</v>
      </c>
      <c r="S63" s="4">
        <v>1464742.36907398</v>
      </c>
      <c r="T63" s="4">
        <v>749055.576838845</v>
      </c>
      <c r="U63" s="4">
        <v>2111048.21312408</v>
      </c>
      <c r="V63" s="4">
        <v>0</v>
      </c>
      <c r="W63" s="4">
        <v>13918489.7814439</v>
      </c>
      <c r="X63" s="4">
        <v>7598.42945843259</v>
      </c>
      <c r="Y63" s="4">
        <v>35741765.1881387</v>
      </c>
    </row>
    <row r="64" spans="1:25">
      <c r="A64" s="3" t="s">
        <v>35</v>
      </c>
      <c r="B64" s="4">
        <v>1211550.53141391</v>
      </c>
      <c r="C64" s="4">
        <v>188940.826895142</v>
      </c>
      <c r="D64" s="4">
        <v>215114.315846894</v>
      </c>
      <c r="E64" s="4">
        <v>367550.148678283</v>
      </c>
      <c r="F64" s="4">
        <v>343743.1549818</v>
      </c>
      <c r="G64" s="4">
        <v>1150261.92223947</v>
      </c>
      <c r="H64" s="4">
        <v>422029.407390747</v>
      </c>
      <c r="I64" s="4">
        <v>43975.0425501316</v>
      </c>
      <c r="J64" s="4">
        <v>0</v>
      </c>
      <c r="K64" s="4">
        <v>0</v>
      </c>
      <c r="L64" s="4">
        <v>299569.11793</v>
      </c>
      <c r="M64" s="4">
        <v>521217.528353538</v>
      </c>
      <c r="N64" s="4">
        <v>81283.6677017766</v>
      </c>
      <c r="O64" s="4">
        <v>92543.6860552004</v>
      </c>
      <c r="P64" s="4">
        <v>158122.649508063</v>
      </c>
      <c r="Q64" s="4">
        <v>147880.713996279</v>
      </c>
      <c r="R64" s="4">
        <v>807062.700247437</v>
      </c>
      <c r="S64" s="4">
        <v>506088.155000673</v>
      </c>
      <c r="T64" s="4">
        <v>181291.748400143</v>
      </c>
      <c r="U64" s="4">
        <v>510930.875288847</v>
      </c>
      <c r="V64" s="4">
        <v>0</v>
      </c>
      <c r="W64" s="4">
        <v>4771071.83612425</v>
      </c>
      <c r="X64" s="4">
        <v>1107.42462656335</v>
      </c>
      <c r="Y64" s="4">
        <v>12021335.4532291</v>
      </c>
    </row>
    <row r="65" spans="1:25">
      <c r="A65" s="3" t="s">
        <v>36</v>
      </c>
      <c r="B65" s="4">
        <v>2550.25091929011</v>
      </c>
      <c r="C65" s="4">
        <v>397.710623690156</v>
      </c>
      <c r="D65" s="4">
        <v>514.161552310634</v>
      </c>
      <c r="E65" s="4">
        <v>878.510359723968</v>
      </c>
      <c r="F65" s="4">
        <v>723.561481145127</v>
      </c>
      <c r="G65" s="4">
        <v>2749.33099256583</v>
      </c>
      <c r="H65" s="4">
        <v>1008.72549728027</v>
      </c>
      <c r="I65" s="4">
        <v>0</v>
      </c>
      <c r="J65" s="4"/>
      <c r="K65" s="4"/>
      <c r="L65" s="4">
        <v>506.94271198785</v>
      </c>
      <c r="M65" s="4">
        <v>1097.13581593866</v>
      </c>
      <c r="N65" s="4">
        <v>171.097897202694</v>
      </c>
      <c r="O65" s="4">
        <v>221.195902705779</v>
      </c>
      <c r="P65" s="4">
        <v>377.941312768793</v>
      </c>
      <c r="Q65" s="4">
        <v>311.281219425626</v>
      </c>
      <c r="R65" s="4">
        <v>1929.02368741734</v>
      </c>
      <c r="S65" s="4">
        <v>1209.64088492545</v>
      </c>
      <c r="T65" s="4">
        <v>0</v>
      </c>
      <c r="U65" s="4"/>
      <c r="V65" s="4"/>
      <c r="W65" s="4">
        <v>8073.79649947376</v>
      </c>
      <c r="X65" s="4">
        <v>29.1009535644517</v>
      </c>
      <c r="Y65" s="4">
        <v>22749.4083114165</v>
      </c>
    </row>
    <row r="66" spans="1:25">
      <c r="A66" s="3" t="s">
        <v>37</v>
      </c>
      <c r="B66" s="4">
        <v>3109497.16969678</v>
      </c>
      <c r="C66" s="4">
        <v>484924.855577398</v>
      </c>
      <c r="D66" s="4">
        <v>547669.965867772</v>
      </c>
      <c r="E66" s="4">
        <v>935763.74305372</v>
      </c>
      <c r="F66" s="4">
        <v>882231.768138592</v>
      </c>
      <c r="G66" s="4">
        <v>2928507.59472587</v>
      </c>
      <c r="H66" s="4">
        <v>1074465.12906837</v>
      </c>
      <c r="I66" s="4">
        <v>352541.558733289</v>
      </c>
      <c r="J66" s="4">
        <v>0</v>
      </c>
      <c r="K66" s="4">
        <v>0</v>
      </c>
      <c r="L66" s="4">
        <v>778338.912378355</v>
      </c>
      <c r="M66" s="4">
        <v>1337727.4716889</v>
      </c>
      <c r="N66" s="4">
        <v>208618.070899841</v>
      </c>
      <c r="O66" s="4">
        <v>235611.457022706</v>
      </c>
      <c r="P66" s="4">
        <v>402572.119470834</v>
      </c>
      <c r="Q66" s="4">
        <v>379542.288745916</v>
      </c>
      <c r="R66" s="4">
        <v>2054740.05650213</v>
      </c>
      <c r="S66" s="4">
        <v>1288474.36993722</v>
      </c>
      <c r="T66" s="4">
        <v>1453389.73790893</v>
      </c>
      <c r="U66" s="4">
        <v>329248.392340787</v>
      </c>
      <c r="V66" s="4">
        <v>0</v>
      </c>
      <c r="W66" s="4">
        <v>12396173.8428448</v>
      </c>
      <c r="X66" s="4">
        <v>4305.35951599814</v>
      </c>
      <c r="Y66" s="4">
        <v>31184343.8641182</v>
      </c>
    </row>
    <row r="67" spans="1:25">
      <c r="A67" s="3" t="s">
        <v>38</v>
      </c>
      <c r="B67" s="4">
        <v>580.664699074353</v>
      </c>
      <c r="C67" s="4">
        <v>90.5544304981574</v>
      </c>
      <c r="D67" s="4">
        <v>102.903166220227</v>
      </c>
      <c r="E67" s="4">
        <v>175.823138012954</v>
      </c>
      <c r="F67" s="4">
        <v>164.747165282027</v>
      </c>
      <c r="G67" s="4">
        <v>550.245079296592</v>
      </c>
      <c r="H67" s="4">
        <v>163.107537557745</v>
      </c>
      <c r="I67" s="4">
        <v>0</v>
      </c>
      <c r="J67" s="4">
        <v>0</v>
      </c>
      <c r="K67" s="4">
        <v>0</v>
      </c>
      <c r="L67" s="4">
        <v>145.069186736761</v>
      </c>
      <c r="M67" s="4">
        <v>249.806022453294</v>
      </c>
      <c r="N67" s="4">
        <v>38.95715054545</v>
      </c>
      <c r="O67" s="4">
        <v>44.2696631848005</v>
      </c>
      <c r="P67" s="4">
        <v>75.6403460246315</v>
      </c>
      <c r="Q67" s="4">
        <v>70.8753849427461</v>
      </c>
      <c r="R67" s="4">
        <v>386.070573065983</v>
      </c>
      <c r="S67" s="4">
        <v>195.594883445821</v>
      </c>
      <c r="T67" s="4">
        <v>0</v>
      </c>
      <c r="U67" s="4">
        <v>41.5175542113512</v>
      </c>
      <c r="V67" s="4">
        <v>0</v>
      </c>
      <c r="W67" s="4">
        <v>2310.43678971923</v>
      </c>
      <c r="X67" s="4">
        <v>1.34509776269417</v>
      </c>
      <c r="Y67" s="4">
        <v>5387.62786803482</v>
      </c>
    </row>
    <row r="68" spans="1:25">
      <c r="A68" s="3" t="s">
        <v>39</v>
      </c>
      <c r="B68" s="4">
        <v>78657.0176583337</v>
      </c>
      <c r="C68" s="4">
        <v>11444.7422493082</v>
      </c>
      <c r="D68" s="4">
        <v>14221.2652386524</v>
      </c>
      <c r="E68" s="4">
        <v>24729.1769099977</v>
      </c>
      <c r="F68" s="4">
        <v>23470.0367883413</v>
      </c>
      <c r="G68" s="4">
        <v>61502.5527372299</v>
      </c>
      <c r="H68" s="4">
        <v>0</v>
      </c>
      <c r="I68" s="4">
        <v>0</v>
      </c>
      <c r="J68" s="4">
        <v>0</v>
      </c>
      <c r="K68" s="4">
        <v>0</v>
      </c>
      <c r="L68" s="4">
        <v>18048.961306515</v>
      </c>
      <c r="M68" s="4">
        <v>33838.8001726119</v>
      </c>
      <c r="N68" s="4">
        <v>4923.60831278425</v>
      </c>
      <c r="O68" s="4">
        <v>6118.08795882416</v>
      </c>
      <c r="P68" s="4">
        <v>14330.8913719834</v>
      </c>
      <c r="Q68" s="4">
        <v>13601.2026981049</v>
      </c>
      <c r="R68" s="4">
        <v>54586.041248551</v>
      </c>
      <c r="S68" s="4">
        <v>0</v>
      </c>
      <c r="T68" s="4">
        <v>0</v>
      </c>
      <c r="U68" s="4">
        <v>0</v>
      </c>
      <c r="V68" s="4">
        <v>62498.7978121057</v>
      </c>
      <c r="W68" s="4">
        <v>287455.835086886</v>
      </c>
      <c r="X68" s="4">
        <v>67.5425843513812</v>
      </c>
      <c r="Y68" s="4">
        <v>709494.560134581</v>
      </c>
    </row>
    <row r="69" spans="1:25">
      <c r="A69" s="3" t="s">
        <v>40</v>
      </c>
      <c r="B69" s="4">
        <v>3606007.95332915</v>
      </c>
      <c r="C69" s="4">
        <v>562355.516197368</v>
      </c>
      <c r="D69" s="4">
        <v>634258.12614035</v>
      </c>
      <c r="E69" s="4">
        <v>1083710.61984186</v>
      </c>
      <c r="F69" s="4">
        <v>1023102.64295807</v>
      </c>
      <c r="G69" s="4">
        <v>3958829.61708246</v>
      </c>
      <c r="H69" s="4">
        <v>2285079.47937901</v>
      </c>
      <c r="I69" s="4">
        <v>919663.190671441</v>
      </c>
      <c r="J69" s="4">
        <v>0</v>
      </c>
      <c r="K69" s="4">
        <v>0</v>
      </c>
      <c r="L69" s="4">
        <v>896409.122897862</v>
      </c>
      <c r="M69" s="4">
        <v>1551329.89002446</v>
      </c>
      <c r="N69" s="4">
        <v>241929.283681055</v>
      </c>
      <c r="O69" s="4">
        <v>272862.290324132</v>
      </c>
      <c r="P69" s="4">
        <v>466219.902578276</v>
      </c>
      <c r="Q69" s="4">
        <v>440145.92622253</v>
      </c>
      <c r="R69" s="4">
        <v>2777648.86310557</v>
      </c>
      <c r="S69" s="4">
        <v>2740215.81789463</v>
      </c>
      <c r="T69" s="4">
        <v>3791408.44687098</v>
      </c>
      <c r="U69" s="4">
        <v>195348.584604594</v>
      </c>
      <c r="V69" s="4">
        <v>0</v>
      </c>
      <c r="W69" s="4">
        <v>14276612.8546741</v>
      </c>
      <c r="X69" s="4">
        <v>2090.9557477224</v>
      </c>
      <c r="Y69" s="4">
        <v>41725229.0842256</v>
      </c>
    </row>
    <row r="70" spans="1:25">
      <c r="A70" s="3" t="s">
        <v>41</v>
      </c>
      <c r="B70" s="4">
        <v>57605.2015159685</v>
      </c>
      <c r="C70" s="4">
        <v>8983.50842633567</v>
      </c>
      <c r="D70" s="4">
        <v>10155.9484384907</v>
      </c>
      <c r="E70" s="4">
        <v>17352.7286821443</v>
      </c>
      <c r="F70" s="4">
        <v>16343.8446841772</v>
      </c>
      <c r="G70" s="4">
        <v>131218.865742636</v>
      </c>
      <c r="H70" s="4">
        <v>48144.0088358603</v>
      </c>
      <c r="I70" s="4">
        <v>0</v>
      </c>
      <c r="J70" s="4">
        <v>0</v>
      </c>
      <c r="K70" s="4">
        <v>0</v>
      </c>
      <c r="L70" s="4">
        <v>14368.2034803645</v>
      </c>
      <c r="M70" s="4">
        <v>24782.1613510587</v>
      </c>
      <c r="N70" s="4">
        <v>3864.76827545394</v>
      </c>
      <c r="O70" s="4">
        <v>4369.16018436185</v>
      </c>
      <c r="P70" s="4">
        <v>7465.26547542474</v>
      </c>
      <c r="Q70" s="4">
        <v>7031.23650991212</v>
      </c>
      <c r="R70" s="4">
        <v>92067.5978767297</v>
      </c>
      <c r="S70" s="4">
        <v>57733.2104810353</v>
      </c>
      <c r="T70" s="4">
        <v>0</v>
      </c>
      <c r="U70" s="4">
        <v>1096.17245930323</v>
      </c>
      <c r="V70" s="4">
        <v>0</v>
      </c>
      <c r="W70" s="4">
        <v>228834.438725049</v>
      </c>
      <c r="X70" s="4">
        <v>154.493021614259</v>
      </c>
      <c r="Y70" s="4">
        <v>731570.81416592</v>
      </c>
    </row>
    <row r="71" spans="1:25">
      <c r="A71" s="3" t="s">
        <v>42</v>
      </c>
      <c r="B71" s="4">
        <v>13105126.2155181</v>
      </c>
      <c r="C71" s="4">
        <v>1762023.8697117</v>
      </c>
      <c r="D71" s="4">
        <v>2451273.73670546</v>
      </c>
      <c r="E71" s="4">
        <v>5401697.18709469</v>
      </c>
      <c r="F71" s="4">
        <v>5126657.96205038</v>
      </c>
      <c r="G71" s="4">
        <v>13434258.9455748</v>
      </c>
      <c r="H71" s="4">
        <v>0</v>
      </c>
      <c r="I71" s="4">
        <v>0</v>
      </c>
      <c r="J71" s="4">
        <v>0</v>
      </c>
      <c r="K71" s="4">
        <v>0</v>
      </c>
      <c r="L71" s="4">
        <v>2803778.73301959</v>
      </c>
      <c r="M71" s="4">
        <v>5637917.12991281</v>
      </c>
      <c r="N71" s="4">
        <v>758035.015839804</v>
      </c>
      <c r="O71" s="4">
        <v>1054555.13842457</v>
      </c>
      <c r="P71" s="4">
        <v>3130356.33552792</v>
      </c>
      <c r="Q71" s="4">
        <v>2970967.39704891</v>
      </c>
      <c r="R71" s="4">
        <v>11923456.5121221</v>
      </c>
      <c r="S71" s="4">
        <v>0</v>
      </c>
      <c r="T71" s="4">
        <v>0</v>
      </c>
      <c r="U71" s="4">
        <v>0</v>
      </c>
      <c r="V71" s="4">
        <v>885262.969205665</v>
      </c>
      <c r="W71" s="4">
        <v>44654234.8566106</v>
      </c>
      <c r="X71" s="4">
        <v>9727.96575904962</v>
      </c>
      <c r="Y71" s="4">
        <v>115109329.970126</v>
      </c>
    </row>
    <row r="72" spans="1:25">
      <c r="A72" s="3" t="s">
        <v>43</v>
      </c>
      <c r="B72" s="4">
        <v>91272.6399035915</v>
      </c>
      <c r="C72" s="4">
        <v>14233.9321465705</v>
      </c>
      <c r="D72" s="4">
        <v>16394.4759788432</v>
      </c>
      <c r="E72" s="4">
        <v>28012.0458733912</v>
      </c>
      <c r="F72" s="4">
        <v>25896.0269427339</v>
      </c>
      <c r="G72" s="4">
        <v>87664.7441119401</v>
      </c>
      <c r="H72" s="4">
        <v>32164.0656717498</v>
      </c>
      <c r="I72" s="4">
        <v>13013.7293382629</v>
      </c>
      <c r="J72" s="4">
        <v>0</v>
      </c>
      <c r="K72" s="4"/>
      <c r="L72" s="4">
        <v>23094.3909352114</v>
      </c>
      <c r="M72" s="4">
        <v>39266.129264401</v>
      </c>
      <c r="N72" s="4">
        <v>6123.53735137179</v>
      </c>
      <c r="O72" s="4">
        <v>7053.01844766783</v>
      </c>
      <c r="P72" s="4">
        <v>12050.9784244953</v>
      </c>
      <c r="Q72" s="4">
        <v>11140.652252875</v>
      </c>
      <c r="R72" s="4">
        <v>61508.551862463</v>
      </c>
      <c r="S72" s="4">
        <v>38570.4227432309</v>
      </c>
      <c r="T72" s="4">
        <v>53650.4709972785</v>
      </c>
      <c r="U72" s="4">
        <v>389428.055394737</v>
      </c>
      <c r="V72" s="4"/>
      <c r="W72" s="4">
        <v>367811.605297636</v>
      </c>
      <c r="X72" s="4">
        <v>118.62625081697</v>
      </c>
      <c r="Y72" s="4">
        <v>1318468.09918927</v>
      </c>
    </row>
    <row r="73" spans="1:25">
      <c r="A73" s="3" t="s">
        <v>44</v>
      </c>
      <c r="B73" s="4">
        <v>63769.0100036767</v>
      </c>
      <c r="C73" s="4">
        <v>9944.75192571474</v>
      </c>
      <c r="D73" s="4">
        <v>11817.618570794</v>
      </c>
      <c r="E73" s="4">
        <v>20191.9032939216</v>
      </c>
      <c r="F73" s="4">
        <v>18092.6507977743</v>
      </c>
      <c r="G73" s="4">
        <v>63191.3157430647</v>
      </c>
      <c r="H73" s="4">
        <v>23184.8008002955</v>
      </c>
      <c r="I73" s="4">
        <v>9380.67735142056</v>
      </c>
      <c r="J73" s="4">
        <v>0</v>
      </c>
      <c r="K73" s="4"/>
      <c r="L73" s="4">
        <v>18722.5887513297</v>
      </c>
      <c r="M73" s="4">
        <v>27433.8749543358</v>
      </c>
      <c r="N73" s="4">
        <v>4278.3019646411</v>
      </c>
      <c r="O73" s="4">
        <v>5084.0223191564</v>
      </c>
      <c r="P73" s="4">
        <v>8686.69828845621</v>
      </c>
      <c r="Q73" s="4">
        <v>7783.58515445018</v>
      </c>
      <c r="R73" s="4">
        <v>44337.1661095191</v>
      </c>
      <c r="S73" s="4">
        <v>27802.6906551938</v>
      </c>
      <c r="T73" s="4">
        <v>38672.8312150677</v>
      </c>
      <c r="U73" s="4">
        <v>206298.017737752</v>
      </c>
      <c r="V73" s="4"/>
      <c r="W73" s="4">
        <v>298184.327236556</v>
      </c>
      <c r="X73" s="4">
        <v>-7.866119718688</v>
      </c>
      <c r="Y73" s="4">
        <v>906848.966753402</v>
      </c>
    </row>
    <row r="74" spans="1:25">
      <c r="A74" s="3" t="s">
        <v>45</v>
      </c>
      <c r="B74" s="4">
        <v>2743.47877489295</v>
      </c>
      <c r="C74" s="4">
        <v>427.844431459751</v>
      </c>
      <c r="D74" s="4">
        <v>495.450143229874</v>
      </c>
      <c r="E74" s="4">
        <v>846.539539174265</v>
      </c>
      <c r="F74" s="4">
        <v>778.384413406793</v>
      </c>
      <c r="G74" s="4">
        <v>2649.27711520156</v>
      </c>
      <c r="H74" s="4">
        <v>972.015876840971</v>
      </c>
      <c r="I74" s="4">
        <v>393.282107517054</v>
      </c>
      <c r="J74" s="4">
        <v>0</v>
      </c>
      <c r="K74" s="4"/>
      <c r="L74" s="4">
        <v>812.26939041051</v>
      </c>
      <c r="M74" s="4">
        <v>1180.26379343114</v>
      </c>
      <c r="N74" s="4">
        <v>184.06167246283</v>
      </c>
      <c r="O74" s="4">
        <v>213.146123402142</v>
      </c>
      <c r="P74" s="4">
        <v>364.187241738092</v>
      </c>
      <c r="Q74" s="4">
        <v>334.866429047193</v>
      </c>
      <c r="R74" s="4">
        <v>1858.82250030109</v>
      </c>
      <c r="S74" s="4">
        <v>1165.61953533808</v>
      </c>
      <c r="T74" s="4">
        <v>1621.3469448035</v>
      </c>
      <c r="U74" s="4">
        <v>4704.09891857561</v>
      </c>
      <c r="V74" s="4"/>
      <c r="W74" s="4">
        <v>12936.5658206429</v>
      </c>
      <c r="X74" s="4">
        <v>0.459828605372941</v>
      </c>
      <c r="Y74" s="4">
        <v>34681.9806004817</v>
      </c>
    </row>
    <row r="75" spans="1:25">
      <c r="A75" s="3" t="s">
        <v>46</v>
      </c>
      <c r="B75" s="4">
        <v>6072.40053325218</v>
      </c>
      <c r="C75" s="4">
        <v>946.988464981487</v>
      </c>
      <c r="D75" s="4">
        <v>1039.09270066334</v>
      </c>
      <c r="E75" s="4">
        <v>1775.42194305263</v>
      </c>
      <c r="F75" s="4">
        <v>1722.87169498187</v>
      </c>
      <c r="G75" s="4">
        <v>5556.24930188613</v>
      </c>
      <c r="H75" s="4">
        <v>2038.57969637464</v>
      </c>
      <c r="I75" s="4">
        <v>824.818748781471</v>
      </c>
      <c r="J75" s="4">
        <v>0</v>
      </c>
      <c r="K75" s="4"/>
      <c r="L75" s="4">
        <v>1196.33620028938</v>
      </c>
      <c r="M75" s="4">
        <v>2612.38926074401</v>
      </c>
      <c r="N75" s="4">
        <v>407.401073499535</v>
      </c>
      <c r="O75" s="4">
        <v>447.024961095014</v>
      </c>
      <c r="P75" s="4">
        <v>763.798960875846</v>
      </c>
      <c r="Q75" s="4">
        <v>741.191475918662</v>
      </c>
      <c r="R75" s="4">
        <v>3898.45258556215</v>
      </c>
      <c r="S75" s="4">
        <v>2444.61883293561</v>
      </c>
      <c r="T75" s="4">
        <v>3400.40223745876</v>
      </c>
      <c r="U75" s="4">
        <v>33445.8058533517</v>
      </c>
      <c r="V75" s="4"/>
      <c r="W75" s="4">
        <v>19053.3857133775</v>
      </c>
      <c r="X75" s="4">
        <v>27.5231973529223</v>
      </c>
      <c r="Y75" s="4">
        <v>88414.7534364348</v>
      </c>
    </row>
    <row r="76" spans="1:25">
      <c r="A76" s="3" t="s">
        <v>47</v>
      </c>
      <c r="B76" s="4">
        <v>456554.439159123</v>
      </c>
      <c r="C76" s="4">
        <v>71199.4844793658</v>
      </c>
      <c r="D76" s="4">
        <v>84374.3021466746</v>
      </c>
      <c r="E76" s="4">
        <v>144164.218808706</v>
      </c>
      <c r="F76" s="4">
        <v>129534.393546386</v>
      </c>
      <c r="G76" s="4">
        <v>451167.308845797</v>
      </c>
      <c r="H76" s="4">
        <v>165532.622009745</v>
      </c>
      <c r="I76" s="4">
        <v>66975.2624395327</v>
      </c>
      <c r="J76" s="4">
        <v>0</v>
      </c>
      <c r="K76" s="4"/>
      <c r="L76" s="4">
        <v>132868.088042669</v>
      </c>
      <c r="M76" s="4">
        <v>196412.918955714</v>
      </c>
      <c r="N76" s="4">
        <v>30630.5171415939</v>
      </c>
      <c r="O76" s="4">
        <v>36298.4160224184</v>
      </c>
      <c r="P76" s="4">
        <v>62020.457138342</v>
      </c>
      <c r="Q76" s="4">
        <v>55726.6037944197</v>
      </c>
      <c r="R76" s="4">
        <v>316554.255600797</v>
      </c>
      <c r="S76" s="4">
        <v>198502.990071901</v>
      </c>
      <c r="T76" s="4">
        <v>276112.579388169</v>
      </c>
      <c r="U76" s="4">
        <v>1487146.36894551</v>
      </c>
      <c r="V76" s="4"/>
      <c r="W76" s="4">
        <v>2116116.63164887</v>
      </c>
      <c r="X76" s="4">
        <v>-273.574650393743</v>
      </c>
      <c r="Y76" s="4">
        <v>6477618.28353534</v>
      </c>
    </row>
    <row r="77" spans="1:25">
      <c r="A77" s="3" t="s">
        <v>48</v>
      </c>
      <c r="B77" s="4">
        <v>-1122.77696566375</v>
      </c>
      <c r="C77" s="4">
        <v>-175.096624375836</v>
      </c>
      <c r="D77" s="4">
        <v>-201.673692049227</v>
      </c>
      <c r="E77" s="4">
        <v>-344.585134677645</v>
      </c>
      <c r="F77" s="4">
        <v>-318.556169562104</v>
      </c>
      <c r="G77" s="4">
        <v>-1078.39205293423</v>
      </c>
      <c r="H77" s="4">
        <v>-395.660458053461</v>
      </c>
      <c r="I77" s="4">
        <v>0</v>
      </c>
      <c r="J77" s="4">
        <v>0</v>
      </c>
      <c r="K77" s="4">
        <v>0</v>
      </c>
      <c r="L77" s="4">
        <v>-283.085786276903</v>
      </c>
      <c r="M77" s="4">
        <v>-483.026518301787</v>
      </c>
      <c r="N77" s="4">
        <v>-75.3277947670197</v>
      </c>
      <c r="O77" s="4">
        <v>-86.7614355145032</v>
      </c>
      <c r="P77" s="4">
        <v>-148.242939561464</v>
      </c>
      <c r="Q77" s="4">
        <v>-137.045096375106</v>
      </c>
      <c r="R77" s="4">
        <v>-756.636367195404</v>
      </c>
      <c r="S77" s="4">
        <v>-474.467105174026</v>
      </c>
      <c r="T77" s="4">
        <v>0</v>
      </c>
      <c r="U77" s="4">
        <v>0</v>
      </c>
      <c r="V77" s="4">
        <v>0</v>
      </c>
      <c r="W77" s="4">
        <v>0</v>
      </c>
      <c r="X77" s="4">
        <v>3.00289048246276</v>
      </c>
      <c r="Y77" s="4">
        <v>-6078.33125</v>
      </c>
    </row>
    <row r="78" spans="1:25">
      <c r="A78" s="3" t="s">
        <v>49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 t="s">
        <v>50</v>
      </c>
      <c r="B79" s="4">
        <v>-1212.85534226254</v>
      </c>
      <c r="C79" s="4">
        <v>-178.675988408686</v>
      </c>
      <c r="D79" s="4">
        <v>-205.79635039439</v>
      </c>
      <c r="E79" s="4">
        <v>-351.629220431534</v>
      </c>
      <c r="F79" s="4">
        <v>-340.360446458654</v>
      </c>
      <c r="G79" s="4">
        <v>-1164.90950781267</v>
      </c>
      <c r="H79" s="4">
        <v>-427.403584992945</v>
      </c>
      <c r="I79" s="4">
        <v>4.24858502790958</v>
      </c>
      <c r="J79" s="4">
        <v>0</v>
      </c>
      <c r="K79" s="4">
        <v>0</v>
      </c>
      <c r="L79" s="4">
        <v>-305.797249769515</v>
      </c>
      <c r="M79" s="4">
        <v>-521.778867123864</v>
      </c>
      <c r="N79" s="4">
        <v>-76.8676622557511</v>
      </c>
      <c r="O79" s="4">
        <v>-88.5350320234367</v>
      </c>
      <c r="P79" s="4">
        <v>-151.273354613049</v>
      </c>
      <c r="Q79" s="4">
        <v>-146.425449085853</v>
      </c>
      <c r="R79" s="4">
        <v>-817.33994209666</v>
      </c>
      <c r="S79" s="4">
        <v>-512.532747675287</v>
      </c>
      <c r="T79" s="4">
        <v>17.51523962844</v>
      </c>
      <c r="U79" s="4">
        <v>0</v>
      </c>
      <c r="V79" s="4">
        <v>0</v>
      </c>
      <c r="W79" s="4">
        <v>0</v>
      </c>
      <c r="X79" s="4">
        <v>3.47927074848465</v>
      </c>
      <c r="Y79" s="4">
        <v>-6476.93765</v>
      </c>
    </row>
    <row r="80" spans="1:25">
      <c r="A80" s="3" t="s">
        <v>51</v>
      </c>
      <c r="B80" s="4">
        <v>-4340.6637366529</v>
      </c>
      <c r="C80" s="4">
        <v>-665.536507358611</v>
      </c>
      <c r="D80" s="4">
        <v>-753.554233096914</v>
      </c>
      <c r="E80" s="4">
        <v>-1287.54318057126</v>
      </c>
      <c r="F80" s="4">
        <v>-1227.4576970984</v>
      </c>
      <c r="G80" s="4">
        <v>-4099.55312884849</v>
      </c>
      <c r="H80" s="4">
        <v>-1504.12001308917</v>
      </c>
      <c r="I80" s="4">
        <v>4.62195418750293</v>
      </c>
      <c r="J80" s="4">
        <v>0</v>
      </c>
      <c r="K80" s="4">
        <v>0</v>
      </c>
      <c r="L80" s="4">
        <v>-1050.09919764847</v>
      </c>
      <c r="M80" s="4">
        <v>-1867.38395598881</v>
      </c>
      <c r="N80" s="4">
        <v>-286.318469102293</v>
      </c>
      <c r="O80" s="4">
        <v>-324.184311484516</v>
      </c>
      <c r="P80" s="4">
        <v>-553.910098526904</v>
      </c>
      <c r="Q80" s="4">
        <v>-528.060902497829</v>
      </c>
      <c r="R80" s="4">
        <v>-2876.38524235829</v>
      </c>
      <c r="S80" s="4">
        <v>-1803.70682467417</v>
      </c>
      <c r="T80" s="4">
        <v>19.0544933463689</v>
      </c>
      <c r="U80" s="4">
        <v>0</v>
      </c>
      <c r="V80" s="4">
        <v>0</v>
      </c>
      <c r="W80" s="4">
        <v>0</v>
      </c>
      <c r="X80" s="4">
        <v>15.7804414631729</v>
      </c>
      <c r="Y80" s="4">
        <v>-23129.02061</v>
      </c>
    </row>
    <row r="81" spans="1:25">
      <c r="A81" s="3" t="s">
        <v>52</v>
      </c>
      <c r="B81" s="4">
        <v>-6.55567563355558</v>
      </c>
      <c r="C81" s="4">
        <v>-0.879311366587632</v>
      </c>
      <c r="D81" s="4">
        <v>-1.01277777565797</v>
      </c>
      <c r="E81" s="4">
        <v>-1.73045954917335</v>
      </c>
      <c r="F81" s="4">
        <v>-1.80870592464694</v>
      </c>
      <c r="G81" s="4">
        <v>-6.29652078822406</v>
      </c>
      <c r="H81" s="4">
        <v>0.143484494791796</v>
      </c>
      <c r="I81" s="4">
        <v>0</v>
      </c>
      <c r="J81" s="4">
        <v>0</v>
      </c>
      <c r="K81" s="4">
        <v>0</v>
      </c>
      <c r="L81" s="4">
        <v>-1.65288267220937</v>
      </c>
      <c r="M81" s="4">
        <v>-2.82029759536459</v>
      </c>
      <c r="N81" s="4">
        <v>-0.378285911534464</v>
      </c>
      <c r="O81" s="4">
        <v>-0.435704095960236</v>
      </c>
      <c r="P81" s="4">
        <v>-0.744455823962465</v>
      </c>
      <c r="Q81" s="4">
        <v>-0.778117962989697</v>
      </c>
      <c r="R81" s="4">
        <v>-4.41785211807636</v>
      </c>
      <c r="S81" s="4">
        <v>0.172063372761962</v>
      </c>
      <c r="T81" s="4">
        <v>0</v>
      </c>
      <c r="U81" s="4">
        <v>0</v>
      </c>
      <c r="V81" s="4">
        <v>0</v>
      </c>
      <c r="W81" s="4">
        <v>0</v>
      </c>
      <c r="X81" s="4">
        <v>0.0197793503889627</v>
      </c>
      <c r="Y81" s="4">
        <v>-29.17572</v>
      </c>
    </row>
    <row r="82" spans="1:25">
      <c r="A82" s="3" t="s">
        <v>53</v>
      </c>
      <c r="B82" s="4">
        <v>-16.6050633349824</v>
      </c>
      <c r="C82" s="4">
        <v>-2.21467643297292</v>
      </c>
      <c r="D82" s="4">
        <v>-2.37451057426597</v>
      </c>
      <c r="E82" s="4">
        <v>-4.0571531056575</v>
      </c>
      <c r="F82" s="4">
        <v>-4.57682259364319</v>
      </c>
      <c r="G82" s="4">
        <v>-15.0058173568674</v>
      </c>
      <c r="H82" s="4">
        <v>0.376031940034226</v>
      </c>
      <c r="I82" s="4">
        <v>0</v>
      </c>
      <c r="J82" s="4">
        <v>0</v>
      </c>
      <c r="K82" s="4">
        <v>0</v>
      </c>
      <c r="L82" s="4">
        <v>-3.2125935901671</v>
      </c>
      <c r="M82" s="4">
        <v>-7.14361460393484</v>
      </c>
      <c r="N82" s="4">
        <v>-0.952769320442492</v>
      </c>
      <c r="O82" s="4">
        <v>-1.02153108803798</v>
      </c>
      <c r="P82" s="4">
        <v>-1.74541569588089</v>
      </c>
      <c r="Q82" s="4">
        <v>-1.96898115111002</v>
      </c>
      <c r="R82" s="4">
        <v>-10.528589394557</v>
      </c>
      <c r="S82" s="4">
        <v>0.450929028689809</v>
      </c>
      <c r="T82" s="4">
        <v>0</v>
      </c>
      <c r="U82" s="4">
        <v>0</v>
      </c>
      <c r="V82" s="4">
        <v>0</v>
      </c>
      <c r="W82" s="4">
        <v>0</v>
      </c>
      <c r="X82" s="4">
        <v>0.0546172737955556</v>
      </c>
      <c r="Y82" s="4">
        <v>-70.52596</v>
      </c>
    </row>
    <row r="83" spans="1:25">
      <c r="A83" s="3" t="s">
        <v>54</v>
      </c>
      <c r="B83" s="4">
        <v>-2829.64586445202</v>
      </c>
      <c r="C83" s="4">
        <v>-331.832830424009</v>
      </c>
      <c r="D83" s="4">
        <v>-382.200126891712</v>
      </c>
      <c r="E83" s="4">
        <v>-484.788214667173</v>
      </c>
      <c r="F83" s="4">
        <v>-566.860911510558</v>
      </c>
      <c r="G83" s="4">
        <v>236.55141598668</v>
      </c>
      <c r="H83" s="4">
        <v>0</v>
      </c>
      <c r="I83" s="4">
        <v>0</v>
      </c>
      <c r="J83" s="4">
        <v>0</v>
      </c>
      <c r="K83" s="4">
        <v>0</v>
      </c>
      <c r="L83" s="4">
        <v>-713.438687219636</v>
      </c>
      <c r="M83" s="4">
        <v>-1217.33347916103</v>
      </c>
      <c r="N83" s="4">
        <v>-142.756808911895</v>
      </c>
      <c r="O83" s="4">
        <v>-164.425172792771</v>
      </c>
      <c r="P83" s="4">
        <v>-280.941305410139</v>
      </c>
      <c r="Q83" s="4">
        <v>-328.503539581902</v>
      </c>
      <c r="R83" s="4">
        <v>209.949096025663</v>
      </c>
      <c r="S83" s="4">
        <v>0</v>
      </c>
      <c r="T83" s="4">
        <v>0</v>
      </c>
      <c r="U83" s="4">
        <v>0</v>
      </c>
      <c r="V83" s="4">
        <v>2686.0577600948</v>
      </c>
      <c r="W83" s="4">
        <v>0</v>
      </c>
      <c r="X83" s="4">
        <v>7.08216891570341</v>
      </c>
      <c r="Y83" s="4">
        <v>-4303.0865</v>
      </c>
    </row>
    <row r="84" spans="1:25">
      <c r="A84" s="3" t="s">
        <v>55</v>
      </c>
      <c r="B84" s="4">
        <v>-520966.567915141</v>
      </c>
      <c r="C84" s="4">
        <v>-80653.2928841572</v>
      </c>
      <c r="D84" s="4">
        <v>-93025.4964199938</v>
      </c>
      <c r="E84" s="4">
        <v>-117994.896272637</v>
      </c>
      <c r="F84" s="4">
        <v>-109570.360391001</v>
      </c>
      <c r="G84" s="4">
        <v>1277.83429042505</v>
      </c>
      <c r="H84" s="4">
        <v>0</v>
      </c>
      <c r="I84" s="4">
        <v>0</v>
      </c>
      <c r="J84" s="4">
        <v>0</v>
      </c>
      <c r="K84" s="4">
        <v>0</v>
      </c>
      <c r="L84" s="4">
        <v>-132368.830637006</v>
      </c>
      <c r="M84" s="4">
        <v>-224123.468103855</v>
      </c>
      <c r="N84" s="4">
        <v>-34697.6117633285</v>
      </c>
      <c r="O84" s="4">
        <v>-40020.2204206083</v>
      </c>
      <c r="P84" s="4">
        <v>-68379.6329771078</v>
      </c>
      <c r="Q84" s="4">
        <v>-63497.5008698196</v>
      </c>
      <c r="R84" s="4">
        <v>1134.13040892741</v>
      </c>
      <c r="S84" s="4">
        <v>0</v>
      </c>
      <c r="T84" s="4">
        <v>0</v>
      </c>
      <c r="U84" s="4">
        <v>0</v>
      </c>
      <c r="V84" s="4">
        <v>10160.3054403586</v>
      </c>
      <c r="W84" s="4">
        <v>0</v>
      </c>
      <c r="X84" s="4">
        <v>1099.34941494416</v>
      </c>
      <c r="Y84" s="4">
        <v>-1471626.2591</v>
      </c>
    </row>
    <row r="86" spans="1:25">
      <c r="A86" s="1" t="s">
        <v>3</v>
      </c>
    </row>
    <row r="87" spans="1:25">
      <c r="B87" s="2" t="s">
        <v>7</v>
      </c>
      <c r="C87" s="2" t="s">
        <v>8</v>
      </c>
      <c r="D87" s="2" t="s">
        <v>9</v>
      </c>
      <c r="E87" s="2" t="s">
        <v>10</v>
      </c>
      <c r="F87" s="2" t="s">
        <v>11</v>
      </c>
      <c r="G87" s="2" t="s">
        <v>12</v>
      </c>
      <c r="H87" s="2" t="s">
        <v>13</v>
      </c>
      <c r="I87" s="2" t="s">
        <v>14</v>
      </c>
      <c r="J87" s="2" t="s">
        <v>15</v>
      </c>
      <c r="K87" s="2" t="s">
        <v>16</v>
      </c>
      <c r="L87" s="2" t="s">
        <v>17</v>
      </c>
      <c r="M87" s="2" t="s">
        <v>18</v>
      </c>
      <c r="N87" s="2" t="s">
        <v>19</v>
      </c>
      <c r="O87" s="2" t="s">
        <v>20</v>
      </c>
      <c r="P87" s="2" t="s">
        <v>21</v>
      </c>
      <c r="Q87" s="2" t="s">
        <v>22</v>
      </c>
      <c r="R87" s="2" t="s">
        <v>23</v>
      </c>
      <c r="S87" s="2" t="s">
        <v>24</v>
      </c>
      <c r="T87" s="2" t="s">
        <v>25</v>
      </c>
      <c r="U87" s="2" t="s">
        <v>26</v>
      </c>
      <c r="V87" s="2" t="s">
        <v>27</v>
      </c>
      <c r="W87" s="2" t="s">
        <v>28</v>
      </c>
      <c r="X87" s="2" t="s">
        <v>29</v>
      </c>
      <c r="Y87" s="2" t="s">
        <v>30</v>
      </c>
    </row>
    <row r="88" spans="1:25">
      <c r="A88" s="3" t="s">
        <v>31</v>
      </c>
      <c r="B88" s="5">
        <f>B60-B32</f>
        <v>0</v>
      </c>
      <c r="C88" s="5">
        <f>C60-C32</f>
        <v>0</v>
      </c>
      <c r="D88" s="5">
        <f>D60-D32</f>
        <v>0</v>
      </c>
      <c r="E88" s="5">
        <f>E60-E32</f>
        <v>0</v>
      </c>
      <c r="F88" s="5">
        <f>F60-F32</f>
        <v>0</v>
      </c>
      <c r="G88" s="5">
        <f>G60-G32</f>
        <v>0</v>
      </c>
      <c r="H88" s="5">
        <f>H60-H32</f>
        <v>0</v>
      </c>
      <c r="I88" s="5">
        <f>I60-I32</f>
        <v>0</v>
      </c>
      <c r="J88" s="5">
        <f>J60-J32</f>
        <v>0</v>
      </c>
      <c r="K88" s="5">
        <f>K60-K32</f>
        <v>0</v>
      </c>
      <c r="L88" s="5">
        <f>L60-L32</f>
        <v>0</v>
      </c>
      <c r="M88" s="5">
        <f>M60-M32</f>
        <v>0</v>
      </c>
      <c r="N88" s="5">
        <f>N60-N32</f>
        <v>0</v>
      </c>
      <c r="O88" s="5">
        <f>O60-O32</f>
        <v>0</v>
      </c>
      <c r="P88" s="5">
        <f>P60-P32</f>
        <v>0</v>
      </c>
      <c r="Q88" s="5">
        <f>Q60-Q32</f>
        <v>0</v>
      </c>
      <c r="R88" s="5">
        <f>R60-R32</f>
        <v>0</v>
      </c>
      <c r="S88" s="5">
        <f>S60-S32</f>
        <v>0</v>
      </c>
      <c r="T88" s="5">
        <f>T60-T32</f>
        <v>0</v>
      </c>
      <c r="U88" s="5">
        <f>U60-U32</f>
        <v>0</v>
      </c>
      <c r="V88" s="5">
        <f>V60-V32</f>
        <v>0</v>
      </c>
      <c r="W88" s="5">
        <f>W60-W32</f>
        <v>0</v>
      </c>
      <c r="X88" s="5">
        <f>X60-X32</f>
        <v>0</v>
      </c>
      <c r="Y88" s="5">
        <f>Y60-Y32</f>
        <v>0</v>
      </c>
    </row>
    <row r="89" spans="1:25">
      <c r="A89" s="3" t="s">
        <v>32</v>
      </c>
      <c r="B89" s="5">
        <f>B61-B33</f>
        <v>0</v>
      </c>
      <c r="C89" s="5">
        <f>C61-C33</f>
        <v>0</v>
      </c>
      <c r="D89" s="5">
        <f>D61-D33</f>
        <v>0</v>
      </c>
      <c r="E89" s="5">
        <f>E61-E33</f>
        <v>0</v>
      </c>
      <c r="F89" s="5">
        <f>F61-F33</f>
        <v>0</v>
      </c>
      <c r="G89" s="5">
        <f>G61-G33</f>
        <v>0</v>
      </c>
      <c r="H89" s="5">
        <f>H61-H33</f>
        <v>0</v>
      </c>
      <c r="I89" s="5">
        <f>I61-I33</f>
        <v>0</v>
      </c>
      <c r="J89" s="5">
        <f>J61-J33</f>
        <v>0</v>
      </c>
      <c r="K89" s="5">
        <f>K61-K33</f>
        <v>0</v>
      </c>
      <c r="L89" s="5">
        <f>L61-L33</f>
        <v>0</v>
      </c>
      <c r="M89" s="5">
        <f>M61-M33</f>
        <v>0</v>
      </c>
      <c r="N89" s="5">
        <f>N61-N33</f>
        <v>0</v>
      </c>
      <c r="O89" s="5">
        <f>O61-O33</f>
        <v>0</v>
      </c>
      <c r="P89" s="5">
        <f>P61-P33</f>
        <v>0</v>
      </c>
      <c r="Q89" s="5">
        <f>Q61-Q33</f>
        <v>0</v>
      </c>
      <c r="R89" s="5">
        <f>R61-R33</f>
        <v>0</v>
      </c>
      <c r="S89" s="5">
        <f>S61-S33</f>
        <v>0</v>
      </c>
      <c r="T89" s="5">
        <f>T61-T33</f>
        <v>0</v>
      </c>
      <c r="U89" s="5">
        <f>U61-U33</f>
        <v>0</v>
      </c>
      <c r="V89" s="5">
        <f>V61-V33</f>
        <v>0</v>
      </c>
      <c r="W89" s="5">
        <f>W61-W33</f>
        <v>0</v>
      </c>
      <c r="X89" s="5">
        <f>X61-X33</f>
        <v>0</v>
      </c>
      <c r="Y89" s="5">
        <f>Y61-Y33</f>
        <v>0</v>
      </c>
    </row>
    <row r="90" spans="1:25">
      <c r="A90" s="3" t="s">
        <v>33</v>
      </c>
      <c r="B90" s="5">
        <f>B62-B34</f>
        <v>0</v>
      </c>
      <c r="C90" s="5">
        <f>C62-C34</f>
        <v>0</v>
      </c>
      <c r="D90" s="5">
        <f>D62-D34</f>
        <v>0</v>
      </c>
      <c r="E90" s="5">
        <f>E62-E34</f>
        <v>0</v>
      </c>
      <c r="F90" s="5">
        <f>F62-F34</f>
        <v>0</v>
      </c>
      <c r="G90" s="5">
        <f>G62-G34</f>
        <v>0</v>
      </c>
      <c r="H90" s="5">
        <f>H62-H34</f>
        <v>0</v>
      </c>
      <c r="I90" s="5">
        <f>I62-I34</f>
        <v>0</v>
      </c>
      <c r="J90" s="5">
        <f>J62-J34</f>
        <v>0</v>
      </c>
      <c r="K90" s="5">
        <f>K62-K34</f>
        <v>0</v>
      </c>
      <c r="L90" s="5">
        <f>L62-L34</f>
        <v>0</v>
      </c>
      <c r="M90" s="5">
        <f>M62-M34</f>
        <v>0</v>
      </c>
      <c r="N90" s="5">
        <f>N62-N34</f>
        <v>0</v>
      </c>
      <c r="O90" s="5">
        <f>O62-O34</f>
        <v>0</v>
      </c>
      <c r="P90" s="5">
        <f>P62-P34</f>
        <v>0</v>
      </c>
      <c r="Q90" s="5">
        <f>Q62-Q34</f>
        <v>0</v>
      </c>
      <c r="R90" s="5">
        <f>R62-R34</f>
        <v>0</v>
      </c>
      <c r="S90" s="5">
        <f>S62-S34</f>
        <v>0</v>
      </c>
      <c r="T90" s="5">
        <f>T62-T34</f>
        <v>0</v>
      </c>
      <c r="U90" s="5">
        <f>U62-U34</f>
        <v>0</v>
      </c>
      <c r="V90" s="5">
        <f>V62-V34</f>
        <v>0</v>
      </c>
      <c r="W90" s="5">
        <f>W62-W34</f>
        <v>0</v>
      </c>
      <c r="X90" s="5">
        <f>X62-X34</f>
        <v>0</v>
      </c>
      <c r="Y90" s="5">
        <f>Y62-Y34</f>
        <v>0</v>
      </c>
    </row>
    <row r="91" spans="1:25">
      <c r="A91" s="3" t="s">
        <v>34</v>
      </c>
      <c r="B91" s="5">
        <f>B63-B35</f>
        <v>0</v>
      </c>
      <c r="C91" s="5">
        <f>C63-C35</f>
        <v>0</v>
      </c>
      <c r="D91" s="5">
        <f>D63-D35</f>
        <v>0</v>
      </c>
      <c r="E91" s="5">
        <f>E63-E35</f>
        <v>0</v>
      </c>
      <c r="F91" s="5">
        <f>F63-F35</f>
        <v>0</v>
      </c>
      <c r="G91" s="5">
        <f>G63-G35</f>
        <v>0</v>
      </c>
      <c r="H91" s="5">
        <f>H63-H35</f>
        <v>0</v>
      </c>
      <c r="I91" s="5">
        <f>I63-I35</f>
        <v>0</v>
      </c>
      <c r="J91" s="5">
        <f>J63-J35</f>
        <v>0</v>
      </c>
      <c r="K91" s="5">
        <f>K63-K35</f>
        <v>0</v>
      </c>
      <c r="L91" s="5">
        <f>L63-L35</f>
        <v>0</v>
      </c>
      <c r="M91" s="5">
        <f>M63-M35</f>
        <v>0</v>
      </c>
      <c r="N91" s="5">
        <f>N63-N35</f>
        <v>0</v>
      </c>
      <c r="O91" s="5">
        <f>O63-O35</f>
        <v>0</v>
      </c>
      <c r="P91" s="5">
        <f>P63-P35</f>
        <v>0</v>
      </c>
      <c r="Q91" s="5">
        <f>Q63-Q35</f>
        <v>0</v>
      </c>
      <c r="R91" s="5">
        <f>R63-R35</f>
        <v>0</v>
      </c>
      <c r="S91" s="5">
        <f>S63-S35</f>
        <v>0</v>
      </c>
      <c r="T91" s="5">
        <f>T63-T35</f>
        <v>0</v>
      </c>
      <c r="U91" s="5">
        <f>U63-U35</f>
        <v>0</v>
      </c>
      <c r="V91" s="5">
        <f>V63-V35</f>
        <v>0</v>
      </c>
      <c r="W91" s="5">
        <f>W63-W35</f>
        <v>0</v>
      </c>
      <c r="X91" s="5">
        <f>X63-X35</f>
        <v>0</v>
      </c>
      <c r="Y91" s="5">
        <f>Y63-Y35</f>
        <v>0</v>
      </c>
    </row>
    <row r="92" spans="1:25">
      <c r="A92" s="3" t="s">
        <v>35</v>
      </c>
      <c r="B92" s="5">
        <f>B64-B36</f>
        <v>0</v>
      </c>
      <c r="C92" s="5">
        <f>C64-C36</f>
        <v>0</v>
      </c>
      <c r="D92" s="5">
        <f>D64-D36</f>
        <v>0</v>
      </c>
      <c r="E92" s="5">
        <f>E64-E36</f>
        <v>0</v>
      </c>
      <c r="F92" s="5">
        <f>F64-F36</f>
        <v>0</v>
      </c>
      <c r="G92" s="5">
        <f>G64-G36</f>
        <v>0</v>
      </c>
      <c r="H92" s="5">
        <f>H64-H36</f>
        <v>0</v>
      </c>
      <c r="I92" s="5">
        <f>I64-I36</f>
        <v>0</v>
      </c>
      <c r="J92" s="5">
        <f>J64-J36</f>
        <v>0</v>
      </c>
      <c r="K92" s="5">
        <f>K64-K36</f>
        <v>0</v>
      </c>
      <c r="L92" s="5">
        <f>L64-L36</f>
        <v>0</v>
      </c>
      <c r="M92" s="5">
        <f>M64-M36</f>
        <v>0</v>
      </c>
      <c r="N92" s="5">
        <f>N64-N36</f>
        <v>0</v>
      </c>
      <c r="O92" s="5">
        <f>O64-O36</f>
        <v>0</v>
      </c>
      <c r="P92" s="5">
        <f>P64-P36</f>
        <v>0</v>
      </c>
      <c r="Q92" s="5">
        <f>Q64-Q36</f>
        <v>0</v>
      </c>
      <c r="R92" s="5">
        <f>R64-R36</f>
        <v>0</v>
      </c>
      <c r="S92" s="5">
        <f>S64-S36</f>
        <v>0</v>
      </c>
      <c r="T92" s="5">
        <f>T64-T36</f>
        <v>0</v>
      </c>
      <c r="U92" s="5">
        <f>U64-U36</f>
        <v>0</v>
      </c>
      <c r="V92" s="5">
        <f>V64-V36</f>
        <v>0</v>
      </c>
      <c r="W92" s="5">
        <f>W64-W36</f>
        <v>0</v>
      </c>
      <c r="X92" s="5">
        <f>X64-X36</f>
        <v>0</v>
      </c>
      <c r="Y92" s="5">
        <f>Y64-Y36</f>
        <v>0</v>
      </c>
    </row>
    <row r="93" spans="1:25">
      <c r="A93" s="3" t="s">
        <v>36</v>
      </c>
      <c r="B93" s="5">
        <f>B65-B37</f>
        <v>0</v>
      </c>
      <c r="C93" s="5">
        <f>C65-C37</f>
        <v>0</v>
      </c>
      <c r="D93" s="5">
        <f>D65-D37</f>
        <v>0</v>
      </c>
      <c r="E93" s="5">
        <f>E65-E37</f>
        <v>0</v>
      </c>
      <c r="F93" s="5">
        <f>F65-F37</f>
        <v>0</v>
      </c>
      <c r="G93" s="5">
        <f>G65-G37</f>
        <v>0</v>
      </c>
      <c r="H93" s="5">
        <f>H65-H37</f>
        <v>0</v>
      </c>
      <c r="I93" s="5">
        <f>I65-I37</f>
        <v>0</v>
      </c>
      <c r="J93" s="5">
        <f>J65-J37</f>
        <v>0</v>
      </c>
      <c r="K93" s="5">
        <f>K65-K37</f>
        <v>0</v>
      </c>
      <c r="L93" s="5">
        <f>L65-L37</f>
        <v>0</v>
      </c>
      <c r="M93" s="5">
        <f>M65-M37</f>
        <v>0</v>
      </c>
      <c r="N93" s="5">
        <f>N65-N37</f>
        <v>0</v>
      </c>
      <c r="O93" s="5">
        <f>O65-O37</f>
        <v>0</v>
      </c>
      <c r="P93" s="5">
        <f>P65-P37</f>
        <v>0</v>
      </c>
      <c r="Q93" s="5">
        <f>Q65-Q37</f>
        <v>0</v>
      </c>
      <c r="R93" s="5">
        <f>R65-R37</f>
        <v>0</v>
      </c>
      <c r="S93" s="5">
        <f>S65-S37</f>
        <v>0</v>
      </c>
      <c r="T93" s="5">
        <f>T65-T37</f>
        <v>0</v>
      </c>
      <c r="U93" s="5">
        <f>U65-U37</f>
        <v>0</v>
      </c>
      <c r="V93" s="5">
        <f>V65-V37</f>
        <v>0</v>
      </c>
      <c r="W93" s="5">
        <f>W65-W37</f>
        <v>0</v>
      </c>
      <c r="X93" s="5">
        <f>X65-X37</f>
        <v>0</v>
      </c>
      <c r="Y93" s="5">
        <f>Y65-Y37</f>
        <v>0</v>
      </c>
    </row>
    <row r="94" spans="1:25">
      <c r="A94" s="3" t="s">
        <v>37</v>
      </c>
      <c r="B94" s="5">
        <f>B66-B38</f>
        <v>0</v>
      </c>
      <c r="C94" s="5">
        <f>C66-C38</f>
        <v>0</v>
      </c>
      <c r="D94" s="5">
        <f>D66-D38</f>
        <v>0</v>
      </c>
      <c r="E94" s="5">
        <f>E66-E38</f>
        <v>0</v>
      </c>
      <c r="F94" s="5">
        <f>F66-F38</f>
        <v>0</v>
      </c>
      <c r="G94" s="5">
        <f>G66-G38</f>
        <v>0</v>
      </c>
      <c r="H94" s="5">
        <f>H66-H38</f>
        <v>0</v>
      </c>
      <c r="I94" s="5">
        <f>I66-I38</f>
        <v>0</v>
      </c>
      <c r="J94" s="5">
        <f>J66-J38</f>
        <v>0</v>
      </c>
      <c r="K94" s="5">
        <f>K66-K38</f>
        <v>0</v>
      </c>
      <c r="L94" s="5">
        <f>L66-L38</f>
        <v>0</v>
      </c>
      <c r="M94" s="5">
        <f>M66-M38</f>
        <v>0</v>
      </c>
      <c r="N94" s="5">
        <f>N66-N38</f>
        <v>0</v>
      </c>
      <c r="O94" s="5">
        <f>O66-O38</f>
        <v>0</v>
      </c>
      <c r="P94" s="5">
        <f>P66-P38</f>
        <v>0</v>
      </c>
      <c r="Q94" s="5">
        <f>Q66-Q38</f>
        <v>0</v>
      </c>
      <c r="R94" s="5">
        <f>R66-R38</f>
        <v>0</v>
      </c>
      <c r="S94" s="5">
        <f>S66-S38</f>
        <v>0</v>
      </c>
      <c r="T94" s="5">
        <f>T66-T38</f>
        <v>0</v>
      </c>
      <c r="U94" s="5">
        <f>U66-U38</f>
        <v>0</v>
      </c>
      <c r="V94" s="5">
        <f>V66-V38</f>
        <v>0</v>
      </c>
      <c r="W94" s="5">
        <f>W66-W38</f>
        <v>0</v>
      </c>
      <c r="X94" s="5">
        <f>X66-X38</f>
        <v>0</v>
      </c>
      <c r="Y94" s="5">
        <f>Y66-Y38</f>
        <v>0</v>
      </c>
    </row>
    <row r="95" spans="1:25">
      <c r="A95" s="3" t="s">
        <v>38</v>
      </c>
      <c r="B95" s="5">
        <f>B67-B39</f>
        <v>0</v>
      </c>
      <c r="C95" s="5">
        <f>C67-C39</f>
        <v>0</v>
      </c>
      <c r="D95" s="5">
        <f>D67-D39</f>
        <v>0</v>
      </c>
      <c r="E95" s="5">
        <f>E67-E39</f>
        <v>0</v>
      </c>
      <c r="F95" s="5">
        <f>F67-F39</f>
        <v>0</v>
      </c>
      <c r="G95" s="5">
        <f>G67-G39</f>
        <v>0</v>
      </c>
      <c r="H95" s="5">
        <f>H67-H39</f>
        <v>0</v>
      </c>
      <c r="I95" s="5">
        <f>I67-I39</f>
        <v>0</v>
      </c>
      <c r="J95" s="5">
        <f>J67-J39</f>
        <v>0</v>
      </c>
      <c r="K95" s="5">
        <f>K67-K39</f>
        <v>0</v>
      </c>
      <c r="L95" s="5">
        <f>L67-L39</f>
        <v>0</v>
      </c>
      <c r="M95" s="5">
        <f>M67-M39</f>
        <v>0</v>
      </c>
      <c r="N95" s="5">
        <f>N67-N39</f>
        <v>0</v>
      </c>
      <c r="O95" s="5">
        <f>O67-O39</f>
        <v>0</v>
      </c>
      <c r="P95" s="5">
        <f>P67-P39</f>
        <v>0</v>
      </c>
      <c r="Q95" s="5">
        <f>Q67-Q39</f>
        <v>0</v>
      </c>
      <c r="R95" s="5">
        <f>R67-R39</f>
        <v>0</v>
      </c>
      <c r="S95" s="5">
        <f>S67-S39</f>
        <v>0</v>
      </c>
      <c r="T95" s="5">
        <f>T67-T39</f>
        <v>0</v>
      </c>
      <c r="U95" s="5">
        <f>U67-U39</f>
        <v>0</v>
      </c>
      <c r="V95" s="5">
        <f>V67-V39</f>
        <v>0</v>
      </c>
      <c r="W95" s="5">
        <f>W67-W39</f>
        <v>0</v>
      </c>
      <c r="X95" s="5">
        <f>X67-X39</f>
        <v>0</v>
      </c>
      <c r="Y95" s="5">
        <f>Y67-Y39</f>
        <v>0</v>
      </c>
    </row>
    <row r="96" spans="1:25">
      <c r="A96" s="3" t="s">
        <v>39</v>
      </c>
      <c r="B96" s="5">
        <f>B68-B40</f>
        <v>0</v>
      </c>
      <c r="C96" s="5">
        <f>C68-C40</f>
        <v>0</v>
      </c>
      <c r="D96" s="5">
        <f>D68-D40</f>
        <v>0</v>
      </c>
      <c r="E96" s="5">
        <f>E68-E40</f>
        <v>0</v>
      </c>
      <c r="F96" s="5">
        <f>F68-F40</f>
        <v>0</v>
      </c>
      <c r="G96" s="5">
        <f>G68-G40</f>
        <v>0</v>
      </c>
      <c r="H96" s="5">
        <f>H68-H40</f>
        <v>0</v>
      </c>
      <c r="I96" s="5">
        <f>I68-I40</f>
        <v>0</v>
      </c>
      <c r="J96" s="5">
        <f>J68-J40</f>
        <v>0</v>
      </c>
      <c r="K96" s="5">
        <f>K68-K40</f>
        <v>0</v>
      </c>
      <c r="L96" s="5">
        <f>L68-L40</f>
        <v>0</v>
      </c>
      <c r="M96" s="5">
        <f>M68-M40</f>
        <v>0</v>
      </c>
      <c r="N96" s="5">
        <f>N68-N40</f>
        <v>0</v>
      </c>
      <c r="O96" s="5">
        <f>O68-O40</f>
        <v>0</v>
      </c>
      <c r="P96" s="5">
        <f>P68-P40</f>
        <v>0</v>
      </c>
      <c r="Q96" s="5">
        <f>Q68-Q40</f>
        <v>0</v>
      </c>
      <c r="R96" s="5">
        <f>R68-R40</f>
        <v>0</v>
      </c>
      <c r="S96" s="5">
        <f>S68-S40</f>
        <v>0</v>
      </c>
      <c r="T96" s="5">
        <f>T68-T40</f>
        <v>0</v>
      </c>
      <c r="U96" s="5">
        <f>U68-U40</f>
        <v>0</v>
      </c>
      <c r="V96" s="5">
        <f>V68-V40</f>
        <v>0</v>
      </c>
      <c r="W96" s="5">
        <f>W68-W40</f>
        <v>0</v>
      </c>
      <c r="X96" s="5">
        <f>X68-X40</f>
        <v>0</v>
      </c>
      <c r="Y96" s="5">
        <f>Y68-Y40</f>
        <v>0</v>
      </c>
    </row>
    <row r="97" spans="1:25">
      <c r="A97" s="3" t="s">
        <v>40</v>
      </c>
      <c r="B97" s="5">
        <f>B69-B41</f>
        <v>0</v>
      </c>
      <c r="C97" s="5">
        <f>C69-C41</f>
        <v>0</v>
      </c>
      <c r="D97" s="5">
        <f>D69-D41</f>
        <v>0</v>
      </c>
      <c r="E97" s="5">
        <f>E69-E41</f>
        <v>0</v>
      </c>
      <c r="F97" s="5">
        <f>F69-F41</f>
        <v>0</v>
      </c>
      <c r="G97" s="5">
        <f>G69-G41</f>
        <v>0</v>
      </c>
      <c r="H97" s="5">
        <f>H69-H41</f>
        <v>0</v>
      </c>
      <c r="I97" s="5">
        <f>I69-I41</f>
        <v>0</v>
      </c>
      <c r="J97" s="5">
        <f>J69-J41</f>
        <v>0</v>
      </c>
      <c r="K97" s="5">
        <f>K69-K41</f>
        <v>0</v>
      </c>
      <c r="L97" s="5">
        <f>L69-L41</f>
        <v>0</v>
      </c>
      <c r="M97" s="5">
        <f>M69-M41</f>
        <v>0</v>
      </c>
      <c r="N97" s="5">
        <f>N69-N41</f>
        <v>0</v>
      </c>
      <c r="O97" s="5">
        <f>O69-O41</f>
        <v>0</v>
      </c>
      <c r="P97" s="5">
        <f>P69-P41</f>
        <v>0</v>
      </c>
      <c r="Q97" s="5">
        <f>Q69-Q41</f>
        <v>0</v>
      </c>
      <c r="R97" s="5">
        <f>R69-R41</f>
        <v>0</v>
      </c>
      <c r="S97" s="5">
        <f>S69-S41</f>
        <v>0</v>
      </c>
      <c r="T97" s="5">
        <f>T69-T41</f>
        <v>0</v>
      </c>
      <c r="U97" s="5">
        <f>U69-U41</f>
        <v>0</v>
      </c>
      <c r="V97" s="5">
        <f>V69-V41</f>
        <v>0</v>
      </c>
      <c r="W97" s="5">
        <f>W69-W41</f>
        <v>0</v>
      </c>
      <c r="X97" s="5">
        <f>X69-X41</f>
        <v>0</v>
      </c>
      <c r="Y97" s="5">
        <f>Y69-Y41</f>
        <v>0</v>
      </c>
    </row>
    <row r="98" spans="1:25">
      <c r="A98" s="3" t="s">
        <v>41</v>
      </c>
      <c r="B98" s="5">
        <f>B70-B42</f>
        <v>0</v>
      </c>
      <c r="C98" s="5">
        <f>C70-C42</f>
        <v>0</v>
      </c>
      <c r="D98" s="5">
        <f>D70-D42</f>
        <v>0</v>
      </c>
      <c r="E98" s="5">
        <f>E70-E42</f>
        <v>0</v>
      </c>
      <c r="F98" s="5">
        <f>F70-F42</f>
        <v>0</v>
      </c>
      <c r="G98" s="5">
        <f>G70-G42</f>
        <v>0</v>
      </c>
      <c r="H98" s="5">
        <f>H70-H42</f>
        <v>0</v>
      </c>
      <c r="I98" s="5">
        <f>I70-I42</f>
        <v>0</v>
      </c>
      <c r="J98" s="5">
        <f>J70-J42</f>
        <v>0</v>
      </c>
      <c r="K98" s="5">
        <f>K70-K42</f>
        <v>0</v>
      </c>
      <c r="L98" s="5">
        <f>L70-L42</f>
        <v>0</v>
      </c>
      <c r="M98" s="5">
        <f>M70-M42</f>
        <v>0</v>
      </c>
      <c r="N98" s="5">
        <f>N70-N42</f>
        <v>0</v>
      </c>
      <c r="O98" s="5">
        <f>O70-O42</f>
        <v>0</v>
      </c>
      <c r="P98" s="5">
        <f>P70-P42</f>
        <v>0</v>
      </c>
      <c r="Q98" s="5">
        <f>Q70-Q42</f>
        <v>0</v>
      </c>
      <c r="R98" s="5">
        <f>R70-R42</f>
        <v>0</v>
      </c>
      <c r="S98" s="5">
        <f>S70-S42</f>
        <v>0</v>
      </c>
      <c r="T98" s="5">
        <f>T70-T42</f>
        <v>0</v>
      </c>
      <c r="U98" s="5">
        <f>U70-U42</f>
        <v>0</v>
      </c>
      <c r="V98" s="5">
        <f>V70-V42</f>
        <v>0</v>
      </c>
      <c r="W98" s="5">
        <f>W70-W42</f>
        <v>0</v>
      </c>
      <c r="X98" s="5">
        <f>X70-X42</f>
        <v>0</v>
      </c>
      <c r="Y98" s="5">
        <f>Y70-Y42</f>
        <v>0</v>
      </c>
    </row>
    <row r="99" spans="1:25">
      <c r="A99" s="3" t="s">
        <v>42</v>
      </c>
      <c r="B99" s="5">
        <f>B71-B43</f>
        <v>0</v>
      </c>
      <c r="C99" s="5">
        <f>C71-C43</f>
        <v>0</v>
      </c>
      <c r="D99" s="5">
        <f>D71-D43</f>
        <v>0</v>
      </c>
      <c r="E99" s="5">
        <f>E71-E43</f>
        <v>0</v>
      </c>
      <c r="F99" s="5">
        <f>F71-F43</f>
        <v>0</v>
      </c>
      <c r="G99" s="5">
        <f>G71-G43</f>
        <v>0</v>
      </c>
      <c r="H99" s="5">
        <f>H71-H43</f>
        <v>0</v>
      </c>
      <c r="I99" s="5">
        <f>I71-I43</f>
        <v>0</v>
      </c>
      <c r="J99" s="5">
        <f>J71-J43</f>
        <v>0</v>
      </c>
      <c r="K99" s="5">
        <f>K71-K43</f>
        <v>0</v>
      </c>
      <c r="L99" s="5">
        <f>L71-L43</f>
        <v>0</v>
      </c>
      <c r="M99" s="5">
        <f>M71-M43</f>
        <v>0</v>
      </c>
      <c r="N99" s="5">
        <f>N71-N43</f>
        <v>0</v>
      </c>
      <c r="O99" s="5">
        <f>O71-O43</f>
        <v>0</v>
      </c>
      <c r="P99" s="5">
        <f>P71-P43</f>
        <v>0</v>
      </c>
      <c r="Q99" s="5">
        <f>Q71-Q43</f>
        <v>0</v>
      </c>
      <c r="R99" s="5">
        <f>R71-R43</f>
        <v>0</v>
      </c>
      <c r="S99" s="5">
        <f>S71-S43</f>
        <v>0</v>
      </c>
      <c r="T99" s="5">
        <f>T71-T43</f>
        <v>0</v>
      </c>
      <c r="U99" s="5">
        <f>U71-U43</f>
        <v>0</v>
      </c>
      <c r="V99" s="5">
        <f>V71-V43</f>
        <v>0</v>
      </c>
      <c r="W99" s="5">
        <f>W71-W43</f>
        <v>0</v>
      </c>
      <c r="X99" s="5">
        <f>X71-X43</f>
        <v>0</v>
      </c>
      <c r="Y99" s="5">
        <f>Y71-Y43</f>
        <v>0</v>
      </c>
    </row>
    <row r="100" spans="1:25">
      <c r="A100" s="3" t="s">
        <v>43</v>
      </c>
      <c r="B100" s="5">
        <f>B72-B44</f>
        <v>0</v>
      </c>
      <c r="C100" s="5">
        <f>C72-C44</f>
        <v>0</v>
      </c>
      <c r="D100" s="5">
        <f>D72-D44</f>
        <v>0</v>
      </c>
      <c r="E100" s="5">
        <f>E72-E44</f>
        <v>0</v>
      </c>
      <c r="F100" s="5">
        <f>F72-F44</f>
        <v>0</v>
      </c>
      <c r="G100" s="5">
        <f>G72-G44</f>
        <v>0</v>
      </c>
      <c r="H100" s="5">
        <f>H72-H44</f>
        <v>0</v>
      </c>
      <c r="I100" s="5">
        <f>I72-I44</f>
        <v>0</v>
      </c>
      <c r="J100" s="5">
        <f>J72-J44</f>
        <v>0</v>
      </c>
      <c r="K100" s="5">
        <f>K72-K44</f>
        <v>0</v>
      </c>
      <c r="L100" s="5">
        <f>L72-L44</f>
        <v>0</v>
      </c>
      <c r="M100" s="5">
        <f>M72-M44</f>
        <v>0</v>
      </c>
      <c r="N100" s="5">
        <f>N72-N44</f>
        <v>0</v>
      </c>
      <c r="O100" s="5">
        <f>O72-O44</f>
        <v>0</v>
      </c>
      <c r="P100" s="5">
        <f>P72-P44</f>
        <v>0</v>
      </c>
      <c r="Q100" s="5">
        <f>Q72-Q44</f>
        <v>0</v>
      </c>
      <c r="R100" s="5">
        <f>R72-R44</f>
        <v>0</v>
      </c>
      <c r="S100" s="5">
        <f>S72-S44</f>
        <v>0</v>
      </c>
      <c r="T100" s="5">
        <f>T72-T44</f>
        <v>0</v>
      </c>
      <c r="U100" s="5">
        <f>U72-U44</f>
        <v>0</v>
      </c>
      <c r="V100" s="5">
        <f>V72-V44</f>
        <v>0</v>
      </c>
      <c r="W100" s="5">
        <f>W72-W44</f>
        <v>0</v>
      </c>
      <c r="X100" s="5">
        <f>X72-X44</f>
        <v>0</v>
      </c>
      <c r="Y100" s="5">
        <f>Y72-Y44</f>
        <v>0</v>
      </c>
    </row>
    <row r="101" spans="1:25">
      <c r="A101" s="3" t="s">
        <v>44</v>
      </c>
      <c r="B101" s="5">
        <f>B73-B45</f>
        <v>0</v>
      </c>
      <c r="C101" s="5">
        <f>C73-C45</f>
        <v>0</v>
      </c>
      <c r="D101" s="5">
        <f>D73-D45</f>
        <v>0</v>
      </c>
      <c r="E101" s="5">
        <f>E73-E45</f>
        <v>0</v>
      </c>
      <c r="F101" s="5">
        <f>F73-F45</f>
        <v>0</v>
      </c>
      <c r="G101" s="5">
        <f>G73-G45</f>
        <v>0</v>
      </c>
      <c r="H101" s="5">
        <f>H73-H45</f>
        <v>0</v>
      </c>
      <c r="I101" s="5">
        <f>I73-I45</f>
        <v>0</v>
      </c>
      <c r="J101" s="5">
        <f>J73-J45</f>
        <v>0</v>
      </c>
      <c r="K101" s="5">
        <f>K73-K45</f>
        <v>0</v>
      </c>
      <c r="L101" s="5">
        <f>L73-L45</f>
        <v>0</v>
      </c>
      <c r="M101" s="5">
        <f>M73-M45</f>
        <v>0</v>
      </c>
      <c r="N101" s="5">
        <f>N73-N45</f>
        <v>0</v>
      </c>
      <c r="O101" s="5">
        <f>O73-O45</f>
        <v>0</v>
      </c>
      <c r="P101" s="5">
        <f>P73-P45</f>
        <v>0</v>
      </c>
      <c r="Q101" s="5">
        <f>Q73-Q45</f>
        <v>0</v>
      </c>
      <c r="R101" s="5">
        <f>R73-R45</f>
        <v>0</v>
      </c>
      <c r="S101" s="5">
        <f>S73-S45</f>
        <v>0</v>
      </c>
      <c r="T101" s="5">
        <f>T73-T45</f>
        <v>0</v>
      </c>
      <c r="U101" s="5">
        <f>U73-U45</f>
        <v>0</v>
      </c>
      <c r="V101" s="5">
        <f>V73-V45</f>
        <v>0</v>
      </c>
      <c r="W101" s="5">
        <f>W73-W45</f>
        <v>0</v>
      </c>
      <c r="X101" s="5">
        <f>X73-X45</f>
        <v>0</v>
      </c>
      <c r="Y101" s="5">
        <f>Y73-Y45</f>
        <v>0</v>
      </c>
    </row>
    <row r="102" spans="1:25">
      <c r="A102" s="3" t="s">
        <v>45</v>
      </c>
      <c r="B102" s="5">
        <f>B74-B46</f>
        <v>0</v>
      </c>
      <c r="C102" s="5">
        <f>C74-C46</f>
        <v>0</v>
      </c>
      <c r="D102" s="5">
        <f>D74-D46</f>
        <v>0</v>
      </c>
      <c r="E102" s="5">
        <f>E74-E46</f>
        <v>0</v>
      </c>
      <c r="F102" s="5">
        <f>F74-F46</f>
        <v>0</v>
      </c>
      <c r="G102" s="5">
        <f>G74-G46</f>
        <v>0</v>
      </c>
      <c r="H102" s="5">
        <f>H74-H46</f>
        <v>0</v>
      </c>
      <c r="I102" s="5">
        <f>I74-I46</f>
        <v>0</v>
      </c>
      <c r="J102" s="5">
        <f>J74-J46</f>
        <v>0</v>
      </c>
      <c r="K102" s="5">
        <f>K74-K46</f>
        <v>0</v>
      </c>
      <c r="L102" s="5">
        <f>L74-L46</f>
        <v>0</v>
      </c>
      <c r="M102" s="5">
        <f>M74-M46</f>
        <v>0</v>
      </c>
      <c r="N102" s="5">
        <f>N74-N46</f>
        <v>0</v>
      </c>
      <c r="O102" s="5">
        <f>O74-O46</f>
        <v>0</v>
      </c>
      <c r="P102" s="5">
        <f>P74-P46</f>
        <v>0</v>
      </c>
      <c r="Q102" s="5">
        <f>Q74-Q46</f>
        <v>0</v>
      </c>
      <c r="R102" s="5">
        <f>R74-R46</f>
        <v>0</v>
      </c>
      <c r="S102" s="5">
        <f>S74-S46</f>
        <v>0</v>
      </c>
      <c r="T102" s="5">
        <f>T74-T46</f>
        <v>0</v>
      </c>
      <c r="U102" s="5">
        <f>U74-U46</f>
        <v>0</v>
      </c>
      <c r="V102" s="5">
        <f>V74-V46</f>
        <v>0</v>
      </c>
      <c r="W102" s="5">
        <f>W74-W46</f>
        <v>0</v>
      </c>
      <c r="X102" s="5">
        <f>X74-X46</f>
        <v>0</v>
      </c>
      <c r="Y102" s="5">
        <f>Y74-Y46</f>
        <v>0</v>
      </c>
    </row>
    <row r="103" spans="1:25">
      <c r="A103" s="3" t="s">
        <v>46</v>
      </c>
      <c r="B103" s="5">
        <f>B75-B47</f>
        <v>0</v>
      </c>
      <c r="C103" s="5">
        <f>C75-C47</f>
        <v>0</v>
      </c>
      <c r="D103" s="5">
        <f>D75-D47</f>
        <v>0</v>
      </c>
      <c r="E103" s="5">
        <f>E75-E47</f>
        <v>0</v>
      </c>
      <c r="F103" s="5">
        <f>F75-F47</f>
        <v>0</v>
      </c>
      <c r="G103" s="5">
        <f>G75-G47</f>
        <v>0</v>
      </c>
      <c r="H103" s="5">
        <f>H75-H47</f>
        <v>0</v>
      </c>
      <c r="I103" s="5">
        <f>I75-I47</f>
        <v>0</v>
      </c>
      <c r="J103" s="5">
        <f>J75-J47</f>
        <v>0</v>
      </c>
      <c r="K103" s="5">
        <f>K75-K47</f>
        <v>0</v>
      </c>
      <c r="L103" s="5">
        <f>L75-L47</f>
        <v>0</v>
      </c>
      <c r="M103" s="5">
        <f>M75-M47</f>
        <v>0</v>
      </c>
      <c r="N103" s="5">
        <f>N75-N47</f>
        <v>0</v>
      </c>
      <c r="O103" s="5">
        <f>O75-O47</f>
        <v>0</v>
      </c>
      <c r="P103" s="5">
        <f>P75-P47</f>
        <v>0</v>
      </c>
      <c r="Q103" s="5">
        <f>Q75-Q47</f>
        <v>0</v>
      </c>
      <c r="R103" s="5">
        <f>R75-R47</f>
        <v>0</v>
      </c>
      <c r="S103" s="5">
        <f>S75-S47</f>
        <v>0</v>
      </c>
      <c r="T103" s="5">
        <f>T75-T47</f>
        <v>0</v>
      </c>
      <c r="U103" s="5">
        <f>U75-U47</f>
        <v>0</v>
      </c>
      <c r="V103" s="5">
        <f>V75-V47</f>
        <v>0</v>
      </c>
      <c r="W103" s="5">
        <f>W75-W47</f>
        <v>0</v>
      </c>
      <c r="X103" s="5">
        <f>X75-X47</f>
        <v>0</v>
      </c>
      <c r="Y103" s="5">
        <f>Y75-Y47</f>
        <v>0</v>
      </c>
    </row>
    <row r="104" spans="1:25">
      <c r="A104" s="3" t="s">
        <v>47</v>
      </c>
      <c r="B104" s="5">
        <f>B76-B48</f>
        <v>0</v>
      </c>
      <c r="C104" s="5">
        <f>C76-C48</f>
        <v>0</v>
      </c>
      <c r="D104" s="5">
        <f>D76-D48</f>
        <v>0</v>
      </c>
      <c r="E104" s="5">
        <f>E76-E48</f>
        <v>0</v>
      </c>
      <c r="F104" s="5">
        <f>F76-F48</f>
        <v>0</v>
      </c>
      <c r="G104" s="5">
        <f>G76-G48</f>
        <v>0</v>
      </c>
      <c r="H104" s="5">
        <f>H76-H48</f>
        <v>0</v>
      </c>
      <c r="I104" s="5">
        <f>I76-I48</f>
        <v>0</v>
      </c>
      <c r="J104" s="5">
        <f>J76-J48</f>
        <v>0</v>
      </c>
      <c r="K104" s="5">
        <f>K76-K48</f>
        <v>0</v>
      </c>
      <c r="L104" s="5">
        <f>L76-L48</f>
        <v>0</v>
      </c>
      <c r="M104" s="5">
        <f>M76-M48</f>
        <v>0</v>
      </c>
      <c r="N104" s="5">
        <f>N76-N48</f>
        <v>0</v>
      </c>
      <c r="O104" s="5">
        <f>O76-O48</f>
        <v>0</v>
      </c>
      <c r="P104" s="5">
        <f>P76-P48</f>
        <v>0</v>
      </c>
      <c r="Q104" s="5">
        <f>Q76-Q48</f>
        <v>0</v>
      </c>
      <c r="R104" s="5">
        <f>R76-R48</f>
        <v>0</v>
      </c>
      <c r="S104" s="5">
        <f>S76-S48</f>
        <v>0</v>
      </c>
      <c r="T104" s="5">
        <f>T76-T48</f>
        <v>0</v>
      </c>
      <c r="U104" s="5">
        <f>U76-U48</f>
        <v>0</v>
      </c>
      <c r="V104" s="5">
        <f>V76-V48</f>
        <v>0</v>
      </c>
      <c r="W104" s="5">
        <f>W76-W48</f>
        <v>0</v>
      </c>
      <c r="X104" s="5">
        <f>X76-X48</f>
        <v>0</v>
      </c>
      <c r="Y104" s="5">
        <f>Y76-Y48</f>
        <v>0</v>
      </c>
    </row>
    <row r="105" spans="1:25">
      <c r="A105" s="3" t="s">
        <v>48</v>
      </c>
      <c r="B105" s="5">
        <f>B77-B49</f>
        <v>0</v>
      </c>
      <c r="C105" s="5">
        <f>C77-C49</f>
        <v>0</v>
      </c>
      <c r="D105" s="5">
        <f>D77-D49</f>
        <v>0</v>
      </c>
      <c r="E105" s="5">
        <f>E77-E49</f>
        <v>0</v>
      </c>
      <c r="F105" s="5">
        <f>F77-F49</f>
        <v>0</v>
      </c>
      <c r="G105" s="5">
        <f>G77-G49</f>
        <v>0</v>
      </c>
      <c r="H105" s="5">
        <f>H77-H49</f>
        <v>0</v>
      </c>
      <c r="I105" s="5">
        <f>I77-I49</f>
        <v>0</v>
      </c>
      <c r="J105" s="5">
        <f>J77-J49</f>
        <v>0</v>
      </c>
      <c r="K105" s="5">
        <f>K77-K49</f>
        <v>0</v>
      </c>
      <c r="L105" s="5">
        <f>L77-L49</f>
        <v>0</v>
      </c>
      <c r="M105" s="5">
        <f>M77-M49</f>
        <v>0</v>
      </c>
      <c r="N105" s="5">
        <f>N77-N49</f>
        <v>0</v>
      </c>
      <c r="O105" s="5">
        <f>O77-O49</f>
        <v>0</v>
      </c>
      <c r="P105" s="5">
        <f>P77-P49</f>
        <v>0</v>
      </c>
      <c r="Q105" s="5">
        <f>Q77-Q49</f>
        <v>0</v>
      </c>
      <c r="R105" s="5">
        <f>R77-R49</f>
        <v>0</v>
      </c>
      <c r="S105" s="5">
        <f>S77-S49</f>
        <v>0</v>
      </c>
      <c r="T105" s="5">
        <f>T77-T49</f>
        <v>0</v>
      </c>
      <c r="U105" s="5">
        <f>U77-U49</f>
        <v>0</v>
      </c>
      <c r="V105" s="5">
        <f>V77-V49</f>
        <v>0</v>
      </c>
      <c r="W105" s="5">
        <f>W77-W49</f>
        <v>0</v>
      </c>
      <c r="X105" s="5">
        <f>X77-X49</f>
        <v>0</v>
      </c>
      <c r="Y105" s="5">
        <f>Y77-Y49</f>
        <v>0</v>
      </c>
    </row>
    <row r="106" spans="1:25">
      <c r="A106" s="3" t="s">
        <v>49</v>
      </c>
      <c r="B106" s="5">
        <f>B78-B50</f>
        <v>0</v>
      </c>
      <c r="C106" s="5">
        <f>C78-C50</f>
        <v>0</v>
      </c>
      <c r="D106" s="5">
        <f>D78-D50</f>
        <v>0</v>
      </c>
      <c r="E106" s="5">
        <f>E78-E50</f>
        <v>0</v>
      </c>
      <c r="F106" s="5">
        <f>F78-F50</f>
        <v>0</v>
      </c>
      <c r="G106" s="5">
        <f>G78-G50</f>
        <v>0</v>
      </c>
      <c r="H106" s="5">
        <f>H78-H50</f>
        <v>0</v>
      </c>
      <c r="I106" s="5">
        <f>I78-I50</f>
        <v>0</v>
      </c>
      <c r="J106" s="5">
        <f>J78-J50</f>
        <v>0</v>
      </c>
      <c r="K106" s="5">
        <f>K78-K50</f>
        <v>0</v>
      </c>
      <c r="L106" s="5">
        <f>L78-L50</f>
        <v>0</v>
      </c>
      <c r="M106" s="5">
        <f>M78-M50</f>
        <v>0</v>
      </c>
      <c r="N106" s="5">
        <f>N78-N50</f>
        <v>0</v>
      </c>
      <c r="O106" s="5">
        <f>O78-O50</f>
        <v>0</v>
      </c>
      <c r="P106" s="5">
        <f>P78-P50</f>
        <v>0</v>
      </c>
      <c r="Q106" s="5">
        <f>Q78-Q50</f>
        <v>0</v>
      </c>
      <c r="R106" s="5">
        <f>R78-R50</f>
        <v>0</v>
      </c>
      <c r="S106" s="5">
        <f>S78-S50</f>
        <v>0</v>
      </c>
      <c r="T106" s="5">
        <f>T78-T50</f>
        <v>0</v>
      </c>
      <c r="U106" s="5">
        <f>U78-U50</f>
        <v>0</v>
      </c>
      <c r="V106" s="5">
        <f>V78-V50</f>
        <v>0</v>
      </c>
      <c r="W106" s="5">
        <f>W78-W50</f>
        <v>0</v>
      </c>
      <c r="X106" s="5">
        <f>X78-X50</f>
        <v>0</v>
      </c>
      <c r="Y106" s="5">
        <f>Y78-Y50</f>
        <v>0</v>
      </c>
    </row>
    <row r="107" spans="1:25">
      <c r="A107" s="3" t="s">
        <v>50</v>
      </c>
      <c r="B107" s="5">
        <f>B79-B51</f>
        <v>0</v>
      </c>
      <c r="C107" s="5">
        <f>C79-C51</f>
        <v>0</v>
      </c>
      <c r="D107" s="5">
        <f>D79-D51</f>
        <v>0</v>
      </c>
      <c r="E107" s="5">
        <f>E79-E51</f>
        <v>0</v>
      </c>
      <c r="F107" s="5">
        <f>F79-F51</f>
        <v>0</v>
      </c>
      <c r="G107" s="5">
        <f>G79-G51</f>
        <v>0</v>
      </c>
      <c r="H107" s="5">
        <f>H79-H51</f>
        <v>0</v>
      </c>
      <c r="I107" s="5">
        <f>I79-I51</f>
        <v>0</v>
      </c>
      <c r="J107" s="5">
        <f>J79-J51</f>
        <v>0</v>
      </c>
      <c r="K107" s="5">
        <f>K79-K51</f>
        <v>0</v>
      </c>
      <c r="L107" s="5">
        <f>L79-L51</f>
        <v>0</v>
      </c>
      <c r="M107" s="5">
        <f>M79-M51</f>
        <v>0</v>
      </c>
      <c r="N107" s="5">
        <f>N79-N51</f>
        <v>0</v>
      </c>
      <c r="O107" s="5">
        <f>O79-O51</f>
        <v>0</v>
      </c>
      <c r="P107" s="5">
        <f>P79-P51</f>
        <v>0</v>
      </c>
      <c r="Q107" s="5">
        <f>Q79-Q51</f>
        <v>0</v>
      </c>
      <c r="R107" s="5">
        <f>R79-R51</f>
        <v>0</v>
      </c>
      <c r="S107" s="5">
        <f>S79-S51</f>
        <v>0</v>
      </c>
      <c r="T107" s="5">
        <f>T79-T51</f>
        <v>0</v>
      </c>
      <c r="U107" s="5">
        <f>U79-U51</f>
        <v>0</v>
      </c>
      <c r="V107" s="5">
        <f>V79-V51</f>
        <v>0</v>
      </c>
      <c r="W107" s="5">
        <f>W79-W51</f>
        <v>0</v>
      </c>
      <c r="X107" s="5">
        <f>X79-X51</f>
        <v>0</v>
      </c>
      <c r="Y107" s="5">
        <f>Y79-Y51</f>
        <v>0</v>
      </c>
    </row>
    <row r="108" spans="1:25">
      <c r="A108" s="3" t="s">
        <v>51</v>
      </c>
      <c r="B108" s="5">
        <f>B80-B52</f>
        <v>0</v>
      </c>
      <c r="C108" s="5">
        <f>C80-C52</f>
        <v>0</v>
      </c>
      <c r="D108" s="5">
        <f>D80-D52</f>
        <v>0</v>
      </c>
      <c r="E108" s="5">
        <f>E80-E52</f>
        <v>0</v>
      </c>
      <c r="F108" s="5">
        <f>F80-F52</f>
        <v>0</v>
      </c>
      <c r="G108" s="5">
        <f>G80-G52</f>
        <v>0</v>
      </c>
      <c r="H108" s="5">
        <f>H80-H52</f>
        <v>0</v>
      </c>
      <c r="I108" s="5">
        <f>I80-I52</f>
        <v>0</v>
      </c>
      <c r="J108" s="5">
        <f>J80-J52</f>
        <v>0</v>
      </c>
      <c r="K108" s="5">
        <f>K80-K52</f>
        <v>0</v>
      </c>
      <c r="L108" s="5">
        <f>L80-L52</f>
        <v>0</v>
      </c>
      <c r="M108" s="5">
        <f>M80-M52</f>
        <v>0</v>
      </c>
      <c r="N108" s="5">
        <f>N80-N52</f>
        <v>0</v>
      </c>
      <c r="O108" s="5">
        <f>O80-O52</f>
        <v>0</v>
      </c>
      <c r="P108" s="5">
        <f>P80-P52</f>
        <v>0</v>
      </c>
      <c r="Q108" s="5">
        <f>Q80-Q52</f>
        <v>0</v>
      </c>
      <c r="R108" s="5">
        <f>R80-R52</f>
        <v>0</v>
      </c>
      <c r="S108" s="5">
        <f>S80-S52</f>
        <v>0</v>
      </c>
      <c r="T108" s="5">
        <f>T80-T52</f>
        <v>0</v>
      </c>
      <c r="U108" s="5">
        <f>U80-U52</f>
        <v>0</v>
      </c>
      <c r="V108" s="5">
        <f>V80-V52</f>
        <v>0</v>
      </c>
      <c r="W108" s="5">
        <f>W80-W52</f>
        <v>0</v>
      </c>
      <c r="X108" s="5">
        <f>X80-X52</f>
        <v>0</v>
      </c>
      <c r="Y108" s="5">
        <f>Y80-Y52</f>
        <v>0</v>
      </c>
    </row>
    <row r="109" spans="1:25">
      <c r="A109" s="3" t="s">
        <v>52</v>
      </c>
      <c r="B109" s="5">
        <f>B81-B53</f>
        <v>0</v>
      </c>
      <c r="C109" s="5">
        <f>C81-C53</f>
        <v>0</v>
      </c>
      <c r="D109" s="5">
        <f>D81-D53</f>
        <v>0</v>
      </c>
      <c r="E109" s="5">
        <f>E81-E53</f>
        <v>0</v>
      </c>
      <c r="F109" s="5">
        <f>F81-F53</f>
        <v>0</v>
      </c>
      <c r="G109" s="5">
        <f>G81-G53</f>
        <v>0</v>
      </c>
      <c r="H109" s="5">
        <f>H81-H53</f>
        <v>0</v>
      </c>
      <c r="I109" s="5">
        <f>I81-I53</f>
        <v>0</v>
      </c>
      <c r="J109" s="5">
        <f>J81-J53</f>
        <v>0</v>
      </c>
      <c r="K109" s="5">
        <f>K81-K53</f>
        <v>0</v>
      </c>
      <c r="L109" s="5">
        <f>L81-L53</f>
        <v>0</v>
      </c>
      <c r="M109" s="5">
        <f>M81-M53</f>
        <v>0</v>
      </c>
      <c r="N109" s="5">
        <f>N81-N53</f>
        <v>0</v>
      </c>
      <c r="O109" s="5">
        <f>O81-O53</f>
        <v>0</v>
      </c>
      <c r="P109" s="5">
        <f>P81-P53</f>
        <v>0</v>
      </c>
      <c r="Q109" s="5">
        <f>Q81-Q53</f>
        <v>0</v>
      </c>
      <c r="R109" s="5">
        <f>R81-R53</f>
        <v>0</v>
      </c>
      <c r="S109" s="5">
        <f>S81-S53</f>
        <v>0</v>
      </c>
      <c r="T109" s="5">
        <f>T81-T53</f>
        <v>0</v>
      </c>
      <c r="U109" s="5">
        <f>U81-U53</f>
        <v>0</v>
      </c>
      <c r="V109" s="5">
        <f>V81-V53</f>
        <v>0</v>
      </c>
      <c r="W109" s="5">
        <f>W81-W53</f>
        <v>0</v>
      </c>
      <c r="X109" s="5">
        <f>X81-X53</f>
        <v>0</v>
      </c>
      <c r="Y109" s="5">
        <f>Y81-Y53</f>
        <v>0</v>
      </c>
    </row>
    <row r="110" spans="1:25">
      <c r="A110" s="3" t="s">
        <v>53</v>
      </c>
      <c r="B110" s="5">
        <f>B82-B54</f>
        <v>0</v>
      </c>
      <c r="C110" s="5">
        <f>C82-C54</f>
        <v>0</v>
      </c>
      <c r="D110" s="5">
        <f>D82-D54</f>
        <v>0</v>
      </c>
      <c r="E110" s="5">
        <f>E82-E54</f>
        <v>0</v>
      </c>
      <c r="F110" s="5">
        <f>F82-F54</f>
        <v>0</v>
      </c>
      <c r="G110" s="5">
        <f>G82-G54</f>
        <v>0</v>
      </c>
      <c r="H110" s="5">
        <f>H82-H54</f>
        <v>0</v>
      </c>
      <c r="I110" s="5">
        <f>I82-I54</f>
        <v>0</v>
      </c>
      <c r="J110" s="5">
        <f>J82-J54</f>
        <v>0</v>
      </c>
      <c r="K110" s="5">
        <f>K82-K54</f>
        <v>0</v>
      </c>
      <c r="L110" s="5">
        <f>L82-L54</f>
        <v>0</v>
      </c>
      <c r="M110" s="5">
        <f>M82-M54</f>
        <v>0</v>
      </c>
      <c r="N110" s="5">
        <f>N82-N54</f>
        <v>0</v>
      </c>
      <c r="O110" s="5">
        <f>O82-O54</f>
        <v>0</v>
      </c>
      <c r="P110" s="5">
        <f>P82-P54</f>
        <v>0</v>
      </c>
      <c r="Q110" s="5">
        <f>Q82-Q54</f>
        <v>0</v>
      </c>
      <c r="R110" s="5">
        <f>R82-R54</f>
        <v>0</v>
      </c>
      <c r="S110" s="5">
        <f>S82-S54</f>
        <v>0</v>
      </c>
      <c r="T110" s="5">
        <f>T82-T54</f>
        <v>0</v>
      </c>
      <c r="U110" s="5">
        <f>U82-U54</f>
        <v>0</v>
      </c>
      <c r="V110" s="5">
        <f>V82-V54</f>
        <v>0</v>
      </c>
      <c r="W110" s="5">
        <f>W82-W54</f>
        <v>0</v>
      </c>
      <c r="X110" s="5">
        <f>X82-X54</f>
        <v>0</v>
      </c>
      <c r="Y110" s="5">
        <f>Y82-Y54</f>
        <v>0</v>
      </c>
    </row>
    <row r="111" spans="1:25">
      <c r="A111" s="3" t="s">
        <v>54</v>
      </c>
      <c r="B111" s="5">
        <f>B83-B55</f>
        <v>0</v>
      </c>
      <c r="C111" s="5">
        <f>C83-C55</f>
        <v>0</v>
      </c>
      <c r="D111" s="5">
        <f>D83-D55</f>
        <v>0</v>
      </c>
      <c r="E111" s="5">
        <f>E83-E55</f>
        <v>0</v>
      </c>
      <c r="F111" s="5">
        <f>F83-F55</f>
        <v>0</v>
      </c>
      <c r="G111" s="5">
        <f>G83-G55</f>
        <v>0</v>
      </c>
      <c r="H111" s="5">
        <f>H83-H55</f>
        <v>0</v>
      </c>
      <c r="I111" s="5">
        <f>I83-I55</f>
        <v>0</v>
      </c>
      <c r="J111" s="5">
        <f>J83-J55</f>
        <v>0</v>
      </c>
      <c r="K111" s="5">
        <f>K83-K55</f>
        <v>0</v>
      </c>
      <c r="L111" s="5">
        <f>L83-L55</f>
        <v>0</v>
      </c>
      <c r="M111" s="5">
        <f>M83-M55</f>
        <v>0</v>
      </c>
      <c r="N111" s="5">
        <f>N83-N55</f>
        <v>0</v>
      </c>
      <c r="O111" s="5">
        <f>O83-O55</f>
        <v>0</v>
      </c>
      <c r="P111" s="5">
        <f>P83-P55</f>
        <v>0</v>
      </c>
      <c r="Q111" s="5">
        <f>Q83-Q55</f>
        <v>0</v>
      </c>
      <c r="R111" s="5">
        <f>R83-R55</f>
        <v>0</v>
      </c>
      <c r="S111" s="5">
        <f>S83-S55</f>
        <v>0</v>
      </c>
      <c r="T111" s="5">
        <f>T83-T55</f>
        <v>0</v>
      </c>
      <c r="U111" s="5">
        <f>U83-U55</f>
        <v>0</v>
      </c>
      <c r="V111" s="5">
        <f>V83-V55</f>
        <v>0</v>
      </c>
      <c r="W111" s="5">
        <f>W83-W55</f>
        <v>0</v>
      </c>
      <c r="X111" s="5">
        <f>X83-X55</f>
        <v>0</v>
      </c>
      <c r="Y111" s="5">
        <f>Y83-Y55</f>
        <v>0</v>
      </c>
    </row>
    <row r="112" spans="1:25">
      <c r="A112" s="3" t="s">
        <v>55</v>
      </c>
      <c r="B112" s="5">
        <f>B84-B56</f>
        <v>0</v>
      </c>
      <c r="C112" s="5">
        <f>C84-C56</f>
        <v>0</v>
      </c>
      <c r="D112" s="5">
        <f>D84-D56</f>
        <v>0</v>
      </c>
      <c r="E112" s="5">
        <f>E84-E56</f>
        <v>0</v>
      </c>
      <c r="F112" s="5">
        <f>F84-F56</f>
        <v>0</v>
      </c>
      <c r="G112" s="5">
        <f>G84-G56</f>
        <v>0</v>
      </c>
      <c r="H112" s="5">
        <f>H84-H56</f>
        <v>0</v>
      </c>
      <c r="I112" s="5">
        <f>I84-I56</f>
        <v>0</v>
      </c>
      <c r="J112" s="5">
        <f>J84-J56</f>
        <v>0</v>
      </c>
      <c r="K112" s="5">
        <f>K84-K56</f>
        <v>0</v>
      </c>
      <c r="L112" s="5">
        <f>L84-L56</f>
        <v>0</v>
      </c>
      <c r="M112" s="5">
        <f>M84-M56</f>
        <v>0</v>
      </c>
      <c r="N112" s="5">
        <f>N84-N56</f>
        <v>0</v>
      </c>
      <c r="O112" s="5">
        <f>O84-O56</f>
        <v>0</v>
      </c>
      <c r="P112" s="5">
        <f>P84-P56</f>
        <v>0</v>
      </c>
      <c r="Q112" s="5">
        <f>Q84-Q56</f>
        <v>0</v>
      </c>
      <c r="R112" s="5">
        <f>R84-R56</f>
        <v>0</v>
      </c>
      <c r="S112" s="5">
        <f>S84-S56</f>
        <v>0</v>
      </c>
      <c r="T112" s="5">
        <f>T84-T56</f>
        <v>0</v>
      </c>
      <c r="U112" s="5">
        <f>U84-U56</f>
        <v>0</v>
      </c>
      <c r="V112" s="5">
        <f>V84-V56</f>
        <v>0</v>
      </c>
      <c r="W112" s="5">
        <f>W84-W56</f>
        <v>0</v>
      </c>
      <c r="X112" s="5">
        <f>X84-X56</f>
        <v>0</v>
      </c>
      <c r="Y112" s="5">
        <f>Y84-Y56</f>
        <v>0</v>
      </c>
    </row>
    <row r="114" spans="1:25">
      <c r="A114" s="1" t="s">
        <v>4</v>
      </c>
    </row>
    <row r="115" spans="1:25">
      <c r="B115" s="2" t="s">
        <v>7</v>
      </c>
      <c r="C115" s="2" t="s">
        <v>8</v>
      </c>
      <c r="D115" s="2" t="s">
        <v>9</v>
      </c>
      <c r="E115" s="2" t="s">
        <v>10</v>
      </c>
      <c r="F115" s="2" t="s">
        <v>11</v>
      </c>
      <c r="G115" s="2" t="s">
        <v>12</v>
      </c>
      <c r="H115" s="2" t="s">
        <v>13</v>
      </c>
      <c r="I115" s="2" t="s">
        <v>14</v>
      </c>
      <c r="J115" s="2" t="s">
        <v>15</v>
      </c>
      <c r="K115" s="2" t="s">
        <v>16</v>
      </c>
      <c r="L115" s="2" t="s">
        <v>17</v>
      </c>
      <c r="M115" s="2" t="s">
        <v>18</v>
      </c>
      <c r="N115" s="2" t="s">
        <v>19</v>
      </c>
      <c r="O115" s="2" t="s">
        <v>20</v>
      </c>
      <c r="P115" s="2" t="s">
        <v>21</v>
      </c>
      <c r="Q115" s="2" t="s">
        <v>22</v>
      </c>
      <c r="R115" s="2" t="s">
        <v>23</v>
      </c>
      <c r="S115" s="2" t="s">
        <v>24</v>
      </c>
      <c r="T115" s="2" t="s">
        <v>25</v>
      </c>
      <c r="U115" s="2" t="s">
        <v>26</v>
      </c>
      <c r="V115" s="2" t="s">
        <v>27</v>
      </c>
      <c r="W115" s="2" t="s">
        <v>28</v>
      </c>
      <c r="X115" s="2" t="s">
        <v>29</v>
      </c>
      <c r="Y115" s="2" t="s">
        <v>30</v>
      </c>
    </row>
    <row r="116" spans="1:25">
      <c r="A116" s="3" t="s">
        <v>31</v>
      </c>
      <c r="B116" s="6">
        <f>IF(B32,B60/B32-1,0)</f>
        <v>0</v>
      </c>
      <c r="C116" s="6">
        <f>IF(C32,C60/C32-1,0)</f>
        <v>0</v>
      </c>
      <c r="D116" s="6">
        <f>IF(D32,D60/D32-1,0)</f>
        <v>0</v>
      </c>
      <c r="E116" s="6">
        <f>IF(E32,E60/E32-1,0)</f>
        <v>0</v>
      </c>
      <c r="F116" s="6">
        <f>IF(F32,F60/F32-1,0)</f>
        <v>0</v>
      </c>
      <c r="G116" s="6">
        <f>IF(G32,G60/G32-1,0)</f>
        <v>0</v>
      </c>
      <c r="H116" s="6">
        <f>IF(H32,H60/H32-1,0)</f>
        <v>0</v>
      </c>
      <c r="I116" s="6">
        <f>IF(I32,I60/I32-1,0)</f>
        <v>0</v>
      </c>
      <c r="J116" s="6">
        <f>IF(J32,J60/J32-1,0)</f>
        <v>0</v>
      </c>
      <c r="K116" s="6">
        <f>IF(K32,K60/K32-1,0)</f>
        <v>0</v>
      </c>
      <c r="L116" s="6">
        <f>IF(L32,L60/L32-1,0)</f>
        <v>0</v>
      </c>
      <c r="M116" s="6">
        <f>IF(M32,M60/M32-1,0)</f>
        <v>0</v>
      </c>
      <c r="N116" s="6">
        <f>IF(N32,N60/N32-1,0)</f>
        <v>0</v>
      </c>
      <c r="O116" s="6">
        <f>IF(O32,O60/O32-1,0)</f>
        <v>0</v>
      </c>
      <c r="P116" s="6">
        <f>IF(P32,P60/P32-1,0)</f>
        <v>0</v>
      </c>
      <c r="Q116" s="6">
        <f>IF(Q32,Q60/Q32-1,0)</f>
        <v>0</v>
      </c>
      <c r="R116" s="6">
        <f>IF(R32,R60/R32-1,0)</f>
        <v>0</v>
      </c>
      <c r="S116" s="6">
        <f>IF(S32,S60/S32-1,0)</f>
        <v>0</v>
      </c>
      <c r="T116" s="6">
        <f>IF(T32,T60/T32-1,0)</f>
        <v>0</v>
      </c>
      <c r="U116" s="6">
        <f>IF(U32,U60/U32-1,0)</f>
        <v>0</v>
      </c>
      <c r="V116" s="6">
        <f>IF(V32,V60/V32-1,0)</f>
        <v>0</v>
      </c>
      <c r="W116" s="6">
        <f>IF(W32,W60/W32-1,0)</f>
        <v>0</v>
      </c>
      <c r="X116" s="6">
        <f>IF(X32,X60/X32-1,0)</f>
        <v>0</v>
      </c>
      <c r="Y116" s="6">
        <f>IF(Y32,Y60/Y32-1,0)</f>
        <v>0</v>
      </c>
    </row>
    <row r="117" spans="1:25">
      <c r="A117" s="3" t="s">
        <v>32</v>
      </c>
      <c r="B117" s="6">
        <f>IF(B33,B61/B33-1,0)</f>
        <v>0</v>
      </c>
      <c r="C117" s="6">
        <f>IF(C33,C61/C33-1,0)</f>
        <v>0</v>
      </c>
      <c r="D117" s="6">
        <f>IF(D33,D61/D33-1,0)</f>
        <v>0</v>
      </c>
      <c r="E117" s="6">
        <f>IF(E33,E61/E33-1,0)</f>
        <v>0</v>
      </c>
      <c r="F117" s="6">
        <f>IF(F33,F61/F33-1,0)</f>
        <v>0</v>
      </c>
      <c r="G117" s="6">
        <f>IF(G33,G61/G33-1,0)</f>
        <v>0</v>
      </c>
      <c r="H117" s="6">
        <f>IF(H33,H61/H33-1,0)</f>
        <v>0</v>
      </c>
      <c r="I117" s="6">
        <f>IF(I33,I61/I33-1,0)</f>
        <v>0</v>
      </c>
      <c r="J117" s="6">
        <f>IF(J33,J61/J33-1,0)</f>
        <v>0</v>
      </c>
      <c r="K117" s="6">
        <f>IF(K33,K61/K33-1,0)</f>
        <v>0</v>
      </c>
      <c r="L117" s="6">
        <f>IF(L33,L61/L33-1,0)</f>
        <v>0</v>
      </c>
      <c r="M117" s="6">
        <f>IF(M33,M61/M33-1,0)</f>
        <v>0</v>
      </c>
      <c r="N117" s="6">
        <f>IF(N33,N61/N33-1,0)</f>
        <v>0</v>
      </c>
      <c r="O117" s="6">
        <f>IF(O33,O61/O33-1,0)</f>
        <v>0</v>
      </c>
      <c r="P117" s="6">
        <f>IF(P33,P61/P33-1,0)</f>
        <v>0</v>
      </c>
      <c r="Q117" s="6">
        <f>IF(Q33,Q61/Q33-1,0)</f>
        <v>0</v>
      </c>
      <c r="R117" s="6">
        <f>IF(R33,R61/R33-1,0)</f>
        <v>0</v>
      </c>
      <c r="S117" s="6">
        <f>IF(S33,S61/S33-1,0)</f>
        <v>0</v>
      </c>
      <c r="T117" s="6">
        <f>IF(T33,T61/T33-1,0)</f>
        <v>0</v>
      </c>
      <c r="U117" s="6">
        <f>IF(U33,U61/U33-1,0)</f>
        <v>0</v>
      </c>
      <c r="V117" s="6">
        <f>IF(V33,V61/V33-1,0)</f>
        <v>0</v>
      </c>
      <c r="W117" s="6">
        <f>IF(W33,W61/W33-1,0)</f>
        <v>0</v>
      </c>
      <c r="X117" s="6">
        <f>IF(X33,X61/X33-1,0)</f>
        <v>0</v>
      </c>
      <c r="Y117" s="6">
        <f>IF(Y33,Y61/Y33-1,0)</f>
        <v>0</v>
      </c>
    </row>
    <row r="118" spans="1:25">
      <c r="A118" s="3" t="s">
        <v>33</v>
      </c>
      <c r="B118" s="6">
        <f>IF(B34,B62/B34-1,0)</f>
        <v>0</v>
      </c>
      <c r="C118" s="6">
        <f>IF(C34,C62/C34-1,0)</f>
        <v>0</v>
      </c>
      <c r="D118" s="6">
        <f>IF(D34,D62/D34-1,0)</f>
        <v>0</v>
      </c>
      <c r="E118" s="6">
        <f>IF(E34,E62/E34-1,0)</f>
        <v>0</v>
      </c>
      <c r="F118" s="6">
        <f>IF(F34,F62/F34-1,0)</f>
        <v>0</v>
      </c>
      <c r="G118" s="6">
        <f>IF(G34,G62/G34-1,0)</f>
        <v>0</v>
      </c>
      <c r="H118" s="6">
        <f>IF(H34,H62/H34-1,0)</f>
        <v>0</v>
      </c>
      <c r="I118" s="6">
        <f>IF(I34,I62/I34-1,0)</f>
        <v>0</v>
      </c>
      <c r="J118" s="6">
        <f>IF(J34,J62/J34-1,0)</f>
        <v>0</v>
      </c>
      <c r="K118" s="6">
        <f>IF(K34,K62/K34-1,0)</f>
        <v>0</v>
      </c>
      <c r="L118" s="6">
        <f>IF(L34,L62/L34-1,0)</f>
        <v>0</v>
      </c>
      <c r="M118" s="6">
        <f>IF(M34,M62/M34-1,0)</f>
        <v>0</v>
      </c>
      <c r="N118" s="6">
        <f>IF(N34,N62/N34-1,0)</f>
        <v>0</v>
      </c>
      <c r="O118" s="6">
        <f>IF(O34,O62/O34-1,0)</f>
        <v>0</v>
      </c>
      <c r="P118" s="6">
        <f>IF(P34,P62/P34-1,0)</f>
        <v>0</v>
      </c>
      <c r="Q118" s="6">
        <f>IF(Q34,Q62/Q34-1,0)</f>
        <v>0</v>
      </c>
      <c r="R118" s="6">
        <f>IF(R34,R62/R34-1,0)</f>
        <v>0</v>
      </c>
      <c r="S118" s="6">
        <f>IF(S34,S62/S34-1,0)</f>
        <v>0</v>
      </c>
      <c r="T118" s="6">
        <f>IF(T34,T62/T34-1,0)</f>
        <v>0</v>
      </c>
      <c r="U118" s="6">
        <f>IF(U34,U62/U34-1,0)</f>
        <v>0</v>
      </c>
      <c r="V118" s="6">
        <f>IF(V34,V62/V34-1,0)</f>
        <v>0</v>
      </c>
      <c r="W118" s="6">
        <f>IF(W34,W62/W34-1,0)</f>
        <v>0</v>
      </c>
      <c r="X118" s="6">
        <f>IF(X34,X62/X34-1,0)</f>
        <v>0</v>
      </c>
      <c r="Y118" s="6">
        <f>IF(Y34,Y62/Y34-1,0)</f>
        <v>0</v>
      </c>
    </row>
    <row r="119" spans="1:25">
      <c r="A119" s="3" t="s">
        <v>34</v>
      </c>
      <c r="B119" s="6">
        <f>IF(B35,B63/B35-1,0)</f>
        <v>0</v>
      </c>
      <c r="C119" s="6">
        <f>IF(C35,C63/C35-1,0)</f>
        <v>0</v>
      </c>
      <c r="D119" s="6">
        <f>IF(D35,D63/D35-1,0)</f>
        <v>0</v>
      </c>
      <c r="E119" s="6">
        <f>IF(E35,E63/E35-1,0)</f>
        <v>0</v>
      </c>
      <c r="F119" s="6">
        <f>IF(F35,F63/F35-1,0)</f>
        <v>0</v>
      </c>
      <c r="G119" s="6">
        <f>IF(G35,G63/G35-1,0)</f>
        <v>0</v>
      </c>
      <c r="H119" s="6">
        <f>IF(H35,H63/H35-1,0)</f>
        <v>0</v>
      </c>
      <c r="I119" s="6">
        <f>IF(I35,I63/I35-1,0)</f>
        <v>0</v>
      </c>
      <c r="J119" s="6">
        <f>IF(J35,J63/J35-1,0)</f>
        <v>0</v>
      </c>
      <c r="K119" s="6">
        <f>IF(K35,K63/K35-1,0)</f>
        <v>0</v>
      </c>
      <c r="L119" s="6">
        <f>IF(L35,L63/L35-1,0)</f>
        <v>0</v>
      </c>
      <c r="M119" s="6">
        <f>IF(M35,M63/M35-1,0)</f>
        <v>0</v>
      </c>
      <c r="N119" s="6">
        <f>IF(N35,N63/N35-1,0)</f>
        <v>0</v>
      </c>
      <c r="O119" s="6">
        <f>IF(O35,O63/O35-1,0)</f>
        <v>0</v>
      </c>
      <c r="P119" s="6">
        <f>IF(P35,P63/P35-1,0)</f>
        <v>0</v>
      </c>
      <c r="Q119" s="6">
        <f>IF(Q35,Q63/Q35-1,0)</f>
        <v>0</v>
      </c>
      <c r="R119" s="6">
        <f>IF(R35,R63/R35-1,0)</f>
        <v>0</v>
      </c>
      <c r="S119" s="6">
        <f>IF(S35,S63/S35-1,0)</f>
        <v>0</v>
      </c>
      <c r="T119" s="6">
        <f>IF(T35,T63/T35-1,0)</f>
        <v>0</v>
      </c>
      <c r="U119" s="6">
        <f>IF(U35,U63/U35-1,0)</f>
        <v>0</v>
      </c>
      <c r="V119" s="6">
        <f>IF(V35,V63/V35-1,0)</f>
        <v>0</v>
      </c>
      <c r="W119" s="6">
        <f>IF(W35,W63/W35-1,0)</f>
        <v>0</v>
      </c>
      <c r="X119" s="6">
        <f>IF(X35,X63/X35-1,0)</f>
        <v>0</v>
      </c>
      <c r="Y119" s="6">
        <f>IF(Y35,Y63/Y35-1,0)</f>
        <v>0</v>
      </c>
    </row>
    <row r="120" spans="1:25">
      <c r="A120" s="3" t="s">
        <v>35</v>
      </c>
      <c r="B120" s="6">
        <f>IF(B36,B64/B36-1,0)</f>
        <v>0</v>
      </c>
      <c r="C120" s="6">
        <f>IF(C36,C64/C36-1,0)</f>
        <v>0</v>
      </c>
      <c r="D120" s="6">
        <f>IF(D36,D64/D36-1,0)</f>
        <v>0</v>
      </c>
      <c r="E120" s="6">
        <f>IF(E36,E64/E36-1,0)</f>
        <v>0</v>
      </c>
      <c r="F120" s="6">
        <f>IF(F36,F64/F36-1,0)</f>
        <v>0</v>
      </c>
      <c r="G120" s="6">
        <f>IF(G36,G64/G36-1,0)</f>
        <v>0</v>
      </c>
      <c r="H120" s="6">
        <f>IF(H36,H64/H36-1,0)</f>
        <v>0</v>
      </c>
      <c r="I120" s="6">
        <f>IF(I36,I64/I36-1,0)</f>
        <v>0</v>
      </c>
      <c r="J120" s="6">
        <f>IF(J36,J64/J36-1,0)</f>
        <v>0</v>
      </c>
      <c r="K120" s="6">
        <f>IF(K36,K64/K36-1,0)</f>
        <v>0</v>
      </c>
      <c r="L120" s="6">
        <f>IF(L36,L64/L36-1,0)</f>
        <v>0</v>
      </c>
      <c r="M120" s="6">
        <f>IF(M36,M64/M36-1,0)</f>
        <v>0</v>
      </c>
      <c r="N120" s="6">
        <f>IF(N36,N64/N36-1,0)</f>
        <v>0</v>
      </c>
      <c r="O120" s="6">
        <f>IF(O36,O64/O36-1,0)</f>
        <v>0</v>
      </c>
      <c r="P120" s="6">
        <f>IF(P36,P64/P36-1,0)</f>
        <v>0</v>
      </c>
      <c r="Q120" s="6">
        <f>IF(Q36,Q64/Q36-1,0)</f>
        <v>0</v>
      </c>
      <c r="R120" s="6">
        <f>IF(R36,R64/R36-1,0)</f>
        <v>0</v>
      </c>
      <c r="S120" s="6">
        <f>IF(S36,S64/S36-1,0)</f>
        <v>0</v>
      </c>
      <c r="T120" s="6">
        <f>IF(T36,T64/T36-1,0)</f>
        <v>0</v>
      </c>
      <c r="U120" s="6">
        <f>IF(U36,U64/U36-1,0)</f>
        <v>0</v>
      </c>
      <c r="V120" s="6">
        <f>IF(V36,V64/V36-1,0)</f>
        <v>0</v>
      </c>
      <c r="W120" s="6">
        <f>IF(W36,W64/W36-1,0)</f>
        <v>0</v>
      </c>
      <c r="X120" s="6">
        <f>IF(X36,X64/X36-1,0)</f>
        <v>0</v>
      </c>
      <c r="Y120" s="6">
        <f>IF(Y36,Y64/Y36-1,0)</f>
        <v>0</v>
      </c>
    </row>
    <row r="121" spans="1:25">
      <c r="A121" s="3" t="s">
        <v>36</v>
      </c>
      <c r="B121" s="6">
        <f>IF(B37,B65/B37-1,0)</f>
        <v>0</v>
      </c>
      <c r="C121" s="6">
        <f>IF(C37,C65/C37-1,0)</f>
        <v>0</v>
      </c>
      <c r="D121" s="6">
        <f>IF(D37,D65/D37-1,0)</f>
        <v>0</v>
      </c>
      <c r="E121" s="6">
        <f>IF(E37,E65/E37-1,0)</f>
        <v>0</v>
      </c>
      <c r="F121" s="6">
        <f>IF(F37,F65/F37-1,0)</f>
        <v>0</v>
      </c>
      <c r="G121" s="6">
        <f>IF(G37,G65/G37-1,0)</f>
        <v>0</v>
      </c>
      <c r="H121" s="6">
        <f>IF(H37,H65/H37-1,0)</f>
        <v>0</v>
      </c>
      <c r="I121" s="6">
        <f>IF(I37,I65/I37-1,0)</f>
        <v>0</v>
      </c>
      <c r="J121" s="6">
        <f>IF(J37,J65/J37-1,0)</f>
        <v>0</v>
      </c>
      <c r="K121" s="6">
        <f>IF(K37,K65/K37-1,0)</f>
        <v>0</v>
      </c>
      <c r="L121" s="6">
        <f>IF(L37,L65/L37-1,0)</f>
        <v>0</v>
      </c>
      <c r="M121" s="6">
        <f>IF(M37,M65/M37-1,0)</f>
        <v>0</v>
      </c>
      <c r="N121" s="6">
        <f>IF(N37,N65/N37-1,0)</f>
        <v>0</v>
      </c>
      <c r="O121" s="6">
        <f>IF(O37,O65/O37-1,0)</f>
        <v>0</v>
      </c>
      <c r="P121" s="6">
        <f>IF(P37,P65/P37-1,0)</f>
        <v>0</v>
      </c>
      <c r="Q121" s="6">
        <f>IF(Q37,Q65/Q37-1,0)</f>
        <v>0</v>
      </c>
      <c r="R121" s="6">
        <f>IF(R37,R65/R37-1,0)</f>
        <v>0</v>
      </c>
      <c r="S121" s="6">
        <f>IF(S37,S65/S37-1,0)</f>
        <v>0</v>
      </c>
      <c r="T121" s="6">
        <f>IF(T37,T65/T37-1,0)</f>
        <v>0</v>
      </c>
      <c r="U121" s="6">
        <f>IF(U37,U65/U37-1,0)</f>
        <v>0</v>
      </c>
      <c r="V121" s="6">
        <f>IF(V37,V65/V37-1,0)</f>
        <v>0</v>
      </c>
      <c r="W121" s="6">
        <f>IF(W37,W65/W37-1,0)</f>
        <v>0</v>
      </c>
      <c r="X121" s="6">
        <f>IF(X37,X65/X37-1,0)</f>
        <v>0</v>
      </c>
      <c r="Y121" s="6">
        <f>IF(Y37,Y65/Y37-1,0)</f>
        <v>0</v>
      </c>
    </row>
    <row r="122" spans="1:25">
      <c r="A122" s="3" t="s">
        <v>37</v>
      </c>
      <c r="B122" s="6">
        <f>IF(B38,B66/B38-1,0)</f>
        <v>0</v>
      </c>
      <c r="C122" s="6">
        <f>IF(C38,C66/C38-1,0)</f>
        <v>0</v>
      </c>
      <c r="D122" s="6">
        <f>IF(D38,D66/D38-1,0)</f>
        <v>0</v>
      </c>
      <c r="E122" s="6">
        <f>IF(E38,E66/E38-1,0)</f>
        <v>0</v>
      </c>
      <c r="F122" s="6">
        <f>IF(F38,F66/F38-1,0)</f>
        <v>0</v>
      </c>
      <c r="G122" s="6">
        <f>IF(G38,G66/G38-1,0)</f>
        <v>0</v>
      </c>
      <c r="H122" s="6">
        <f>IF(H38,H66/H38-1,0)</f>
        <v>0</v>
      </c>
      <c r="I122" s="6">
        <f>IF(I38,I66/I38-1,0)</f>
        <v>0</v>
      </c>
      <c r="J122" s="6">
        <f>IF(J38,J66/J38-1,0)</f>
        <v>0</v>
      </c>
      <c r="K122" s="6">
        <f>IF(K38,K66/K38-1,0)</f>
        <v>0</v>
      </c>
      <c r="L122" s="6">
        <f>IF(L38,L66/L38-1,0)</f>
        <v>0</v>
      </c>
      <c r="M122" s="6">
        <f>IF(M38,M66/M38-1,0)</f>
        <v>0</v>
      </c>
      <c r="N122" s="6">
        <f>IF(N38,N66/N38-1,0)</f>
        <v>0</v>
      </c>
      <c r="O122" s="6">
        <f>IF(O38,O66/O38-1,0)</f>
        <v>0</v>
      </c>
      <c r="P122" s="6">
        <f>IF(P38,P66/P38-1,0)</f>
        <v>0</v>
      </c>
      <c r="Q122" s="6">
        <f>IF(Q38,Q66/Q38-1,0)</f>
        <v>0</v>
      </c>
      <c r="R122" s="6">
        <f>IF(R38,R66/R38-1,0)</f>
        <v>0</v>
      </c>
      <c r="S122" s="6">
        <f>IF(S38,S66/S38-1,0)</f>
        <v>0</v>
      </c>
      <c r="T122" s="6">
        <f>IF(T38,T66/T38-1,0)</f>
        <v>0</v>
      </c>
      <c r="U122" s="6">
        <f>IF(U38,U66/U38-1,0)</f>
        <v>0</v>
      </c>
      <c r="V122" s="6">
        <f>IF(V38,V66/V38-1,0)</f>
        <v>0</v>
      </c>
      <c r="W122" s="6">
        <f>IF(W38,W66/W38-1,0)</f>
        <v>0</v>
      </c>
      <c r="X122" s="6">
        <f>IF(X38,X66/X38-1,0)</f>
        <v>0</v>
      </c>
      <c r="Y122" s="6">
        <f>IF(Y38,Y66/Y38-1,0)</f>
        <v>0</v>
      </c>
    </row>
    <row r="123" spans="1:25">
      <c r="A123" s="3" t="s">
        <v>38</v>
      </c>
      <c r="B123" s="6">
        <f>IF(B39,B67/B39-1,0)</f>
        <v>0</v>
      </c>
      <c r="C123" s="6">
        <f>IF(C39,C67/C39-1,0)</f>
        <v>0</v>
      </c>
      <c r="D123" s="6">
        <f>IF(D39,D67/D39-1,0)</f>
        <v>0</v>
      </c>
      <c r="E123" s="6">
        <f>IF(E39,E67/E39-1,0)</f>
        <v>0</v>
      </c>
      <c r="F123" s="6">
        <f>IF(F39,F67/F39-1,0)</f>
        <v>0</v>
      </c>
      <c r="G123" s="6">
        <f>IF(G39,G67/G39-1,0)</f>
        <v>0</v>
      </c>
      <c r="H123" s="6">
        <f>IF(H39,H67/H39-1,0)</f>
        <v>0</v>
      </c>
      <c r="I123" s="6">
        <f>IF(I39,I67/I39-1,0)</f>
        <v>0</v>
      </c>
      <c r="J123" s="6">
        <f>IF(J39,J67/J39-1,0)</f>
        <v>0</v>
      </c>
      <c r="K123" s="6">
        <f>IF(K39,K67/K39-1,0)</f>
        <v>0</v>
      </c>
      <c r="L123" s="6">
        <f>IF(L39,L67/L39-1,0)</f>
        <v>0</v>
      </c>
      <c r="M123" s="6">
        <f>IF(M39,M67/M39-1,0)</f>
        <v>0</v>
      </c>
      <c r="N123" s="6">
        <f>IF(N39,N67/N39-1,0)</f>
        <v>0</v>
      </c>
      <c r="O123" s="6">
        <f>IF(O39,O67/O39-1,0)</f>
        <v>0</v>
      </c>
      <c r="P123" s="6">
        <f>IF(P39,P67/P39-1,0)</f>
        <v>0</v>
      </c>
      <c r="Q123" s="6">
        <f>IF(Q39,Q67/Q39-1,0)</f>
        <v>0</v>
      </c>
      <c r="R123" s="6">
        <f>IF(R39,R67/R39-1,0)</f>
        <v>0</v>
      </c>
      <c r="S123" s="6">
        <f>IF(S39,S67/S39-1,0)</f>
        <v>0</v>
      </c>
      <c r="T123" s="6">
        <f>IF(T39,T67/T39-1,0)</f>
        <v>0</v>
      </c>
      <c r="U123" s="6">
        <f>IF(U39,U67/U39-1,0)</f>
        <v>0</v>
      </c>
      <c r="V123" s="6">
        <f>IF(V39,V67/V39-1,0)</f>
        <v>0</v>
      </c>
      <c r="W123" s="6">
        <f>IF(W39,W67/W39-1,0)</f>
        <v>0</v>
      </c>
      <c r="X123" s="6">
        <f>IF(X39,X67/X39-1,0)</f>
        <v>0</v>
      </c>
      <c r="Y123" s="6">
        <f>IF(Y39,Y67/Y39-1,0)</f>
        <v>0</v>
      </c>
    </row>
    <row r="124" spans="1:25">
      <c r="A124" s="3" t="s">
        <v>39</v>
      </c>
      <c r="B124" s="6">
        <f>IF(B40,B68/B40-1,0)</f>
        <v>0</v>
      </c>
      <c r="C124" s="6">
        <f>IF(C40,C68/C40-1,0)</f>
        <v>0</v>
      </c>
      <c r="D124" s="6">
        <f>IF(D40,D68/D40-1,0)</f>
        <v>0</v>
      </c>
      <c r="E124" s="6">
        <f>IF(E40,E68/E40-1,0)</f>
        <v>0</v>
      </c>
      <c r="F124" s="6">
        <f>IF(F40,F68/F40-1,0)</f>
        <v>0</v>
      </c>
      <c r="G124" s="6">
        <f>IF(G40,G68/G40-1,0)</f>
        <v>0</v>
      </c>
      <c r="H124" s="6">
        <f>IF(H40,H68/H40-1,0)</f>
        <v>0</v>
      </c>
      <c r="I124" s="6">
        <f>IF(I40,I68/I40-1,0)</f>
        <v>0</v>
      </c>
      <c r="J124" s="6">
        <f>IF(J40,J68/J40-1,0)</f>
        <v>0</v>
      </c>
      <c r="K124" s="6">
        <f>IF(K40,K68/K40-1,0)</f>
        <v>0</v>
      </c>
      <c r="L124" s="6">
        <f>IF(L40,L68/L40-1,0)</f>
        <v>0</v>
      </c>
      <c r="M124" s="6">
        <f>IF(M40,M68/M40-1,0)</f>
        <v>0</v>
      </c>
      <c r="N124" s="6">
        <f>IF(N40,N68/N40-1,0)</f>
        <v>0</v>
      </c>
      <c r="O124" s="6">
        <f>IF(O40,O68/O40-1,0)</f>
        <v>0</v>
      </c>
      <c r="P124" s="6">
        <f>IF(P40,P68/P40-1,0)</f>
        <v>0</v>
      </c>
      <c r="Q124" s="6">
        <f>IF(Q40,Q68/Q40-1,0)</f>
        <v>0</v>
      </c>
      <c r="R124" s="6">
        <f>IF(R40,R68/R40-1,0)</f>
        <v>0</v>
      </c>
      <c r="S124" s="6">
        <f>IF(S40,S68/S40-1,0)</f>
        <v>0</v>
      </c>
      <c r="T124" s="6">
        <f>IF(T40,T68/T40-1,0)</f>
        <v>0</v>
      </c>
      <c r="U124" s="6">
        <f>IF(U40,U68/U40-1,0)</f>
        <v>0</v>
      </c>
      <c r="V124" s="6">
        <f>IF(V40,V68/V40-1,0)</f>
        <v>0</v>
      </c>
      <c r="W124" s="6">
        <f>IF(W40,W68/W40-1,0)</f>
        <v>0</v>
      </c>
      <c r="X124" s="6">
        <f>IF(X40,X68/X40-1,0)</f>
        <v>0</v>
      </c>
      <c r="Y124" s="6">
        <f>IF(Y40,Y68/Y40-1,0)</f>
        <v>0</v>
      </c>
    </row>
    <row r="125" spans="1:25">
      <c r="A125" s="3" t="s">
        <v>40</v>
      </c>
      <c r="B125" s="6">
        <f>IF(B41,B69/B41-1,0)</f>
        <v>0</v>
      </c>
      <c r="C125" s="6">
        <f>IF(C41,C69/C41-1,0)</f>
        <v>0</v>
      </c>
      <c r="D125" s="6">
        <f>IF(D41,D69/D41-1,0)</f>
        <v>0</v>
      </c>
      <c r="E125" s="6">
        <f>IF(E41,E69/E41-1,0)</f>
        <v>0</v>
      </c>
      <c r="F125" s="6">
        <f>IF(F41,F69/F41-1,0)</f>
        <v>0</v>
      </c>
      <c r="G125" s="6">
        <f>IF(G41,G69/G41-1,0)</f>
        <v>0</v>
      </c>
      <c r="H125" s="6">
        <f>IF(H41,H69/H41-1,0)</f>
        <v>0</v>
      </c>
      <c r="I125" s="6">
        <f>IF(I41,I69/I41-1,0)</f>
        <v>0</v>
      </c>
      <c r="J125" s="6">
        <f>IF(J41,J69/J41-1,0)</f>
        <v>0</v>
      </c>
      <c r="K125" s="6">
        <f>IF(K41,K69/K41-1,0)</f>
        <v>0</v>
      </c>
      <c r="L125" s="6">
        <f>IF(L41,L69/L41-1,0)</f>
        <v>0</v>
      </c>
      <c r="M125" s="6">
        <f>IF(M41,M69/M41-1,0)</f>
        <v>0</v>
      </c>
      <c r="N125" s="6">
        <f>IF(N41,N69/N41-1,0)</f>
        <v>0</v>
      </c>
      <c r="O125" s="6">
        <f>IF(O41,O69/O41-1,0)</f>
        <v>0</v>
      </c>
      <c r="P125" s="6">
        <f>IF(P41,P69/P41-1,0)</f>
        <v>0</v>
      </c>
      <c r="Q125" s="6">
        <f>IF(Q41,Q69/Q41-1,0)</f>
        <v>0</v>
      </c>
      <c r="R125" s="6">
        <f>IF(R41,R69/R41-1,0)</f>
        <v>0</v>
      </c>
      <c r="S125" s="6">
        <f>IF(S41,S69/S41-1,0)</f>
        <v>0</v>
      </c>
      <c r="T125" s="6">
        <f>IF(T41,T69/T41-1,0)</f>
        <v>0</v>
      </c>
      <c r="U125" s="6">
        <f>IF(U41,U69/U41-1,0)</f>
        <v>0</v>
      </c>
      <c r="V125" s="6">
        <f>IF(V41,V69/V41-1,0)</f>
        <v>0</v>
      </c>
      <c r="W125" s="6">
        <f>IF(W41,W69/W41-1,0)</f>
        <v>0</v>
      </c>
      <c r="X125" s="6">
        <f>IF(X41,X69/X41-1,0)</f>
        <v>0</v>
      </c>
      <c r="Y125" s="6">
        <f>IF(Y41,Y69/Y41-1,0)</f>
        <v>0</v>
      </c>
    </row>
    <row r="126" spans="1:25">
      <c r="A126" s="3" t="s">
        <v>41</v>
      </c>
      <c r="B126" s="6">
        <f>IF(B42,B70/B42-1,0)</f>
        <v>0</v>
      </c>
      <c r="C126" s="6">
        <f>IF(C42,C70/C42-1,0)</f>
        <v>0</v>
      </c>
      <c r="D126" s="6">
        <f>IF(D42,D70/D42-1,0)</f>
        <v>0</v>
      </c>
      <c r="E126" s="6">
        <f>IF(E42,E70/E42-1,0)</f>
        <v>0</v>
      </c>
      <c r="F126" s="6">
        <f>IF(F42,F70/F42-1,0)</f>
        <v>0</v>
      </c>
      <c r="G126" s="6">
        <f>IF(G42,G70/G42-1,0)</f>
        <v>0</v>
      </c>
      <c r="H126" s="6">
        <f>IF(H42,H70/H42-1,0)</f>
        <v>0</v>
      </c>
      <c r="I126" s="6">
        <f>IF(I42,I70/I42-1,0)</f>
        <v>0</v>
      </c>
      <c r="J126" s="6">
        <f>IF(J42,J70/J42-1,0)</f>
        <v>0</v>
      </c>
      <c r="K126" s="6">
        <f>IF(K42,K70/K42-1,0)</f>
        <v>0</v>
      </c>
      <c r="L126" s="6">
        <f>IF(L42,L70/L42-1,0)</f>
        <v>0</v>
      </c>
      <c r="M126" s="6">
        <f>IF(M42,M70/M42-1,0)</f>
        <v>0</v>
      </c>
      <c r="N126" s="6">
        <f>IF(N42,N70/N42-1,0)</f>
        <v>0</v>
      </c>
      <c r="O126" s="6">
        <f>IF(O42,O70/O42-1,0)</f>
        <v>0</v>
      </c>
      <c r="P126" s="6">
        <f>IF(P42,P70/P42-1,0)</f>
        <v>0</v>
      </c>
      <c r="Q126" s="6">
        <f>IF(Q42,Q70/Q42-1,0)</f>
        <v>0</v>
      </c>
      <c r="R126" s="6">
        <f>IF(R42,R70/R42-1,0)</f>
        <v>0</v>
      </c>
      <c r="S126" s="6">
        <f>IF(S42,S70/S42-1,0)</f>
        <v>0</v>
      </c>
      <c r="T126" s="6">
        <f>IF(T42,T70/T42-1,0)</f>
        <v>0</v>
      </c>
      <c r="U126" s="6">
        <f>IF(U42,U70/U42-1,0)</f>
        <v>0</v>
      </c>
      <c r="V126" s="6">
        <f>IF(V42,V70/V42-1,0)</f>
        <v>0</v>
      </c>
      <c r="W126" s="6">
        <f>IF(W42,W70/W42-1,0)</f>
        <v>0</v>
      </c>
      <c r="X126" s="6">
        <f>IF(X42,X70/X42-1,0)</f>
        <v>0</v>
      </c>
      <c r="Y126" s="6">
        <f>IF(Y42,Y70/Y42-1,0)</f>
        <v>0</v>
      </c>
    </row>
    <row r="127" spans="1:25">
      <c r="A127" s="3" t="s">
        <v>42</v>
      </c>
      <c r="B127" s="6">
        <f>IF(B43,B71/B43-1,0)</f>
        <v>0</v>
      </c>
      <c r="C127" s="6">
        <f>IF(C43,C71/C43-1,0)</f>
        <v>0</v>
      </c>
      <c r="D127" s="6">
        <f>IF(D43,D71/D43-1,0)</f>
        <v>0</v>
      </c>
      <c r="E127" s="6">
        <f>IF(E43,E71/E43-1,0)</f>
        <v>0</v>
      </c>
      <c r="F127" s="6">
        <f>IF(F43,F71/F43-1,0)</f>
        <v>0</v>
      </c>
      <c r="G127" s="6">
        <f>IF(G43,G71/G43-1,0)</f>
        <v>0</v>
      </c>
      <c r="H127" s="6">
        <f>IF(H43,H71/H43-1,0)</f>
        <v>0</v>
      </c>
      <c r="I127" s="6">
        <f>IF(I43,I71/I43-1,0)</f>
        <v>0</v>
      </c>
      <c r="J127" s="6">
        <f>IF(J43,J71/J43-1,0)</f>
        <v>0</v>
      </c>
      <c r="K127" s="6">
        <f>IF(K43,K71/K43-1,0)</f>
        <v>0</v>
      </c>
      <c r="L127" s="6">
        <f>IF(L43,L71/L43-1,0)</f>
        <v>0</v>
      </c>
      <c r="M127" s="6">
        <f>IF(M43,M71/M43-1,0)</f>
        <v>0</v>
      </c>
      <c r="N127" s="6">
        <f>IF(N43,N71/N43-1,0)</f>
        <v>0</v>
      </c>
      <c r="O127" s="6">
        <f>IF(O43,O71/O43-1,0)</f>
        <v>0</v>
      </c>
      <c r="P127" s="6">
        <f>IF(P43,P71/P43-1,0)</f>
        <v>0</v>
      </c>
      <c r="Q127" s="6">
        <f>IF(Q43,Q71/Q43-1,0)</f>
        <v>0</v>
      </c>
      <c r="R127" s="6">
        <f>IF(R43,R71/R43-1,0)</f>
        <v>0</v>
      </c>
      <c r="S127" s="6">
        <f>IF(S43,S71/S43-1,0)</f>
        <v>0</v>
      </c>
      <c r="T127" s="6">
        <f>IF(T43,T71/T43-1,0)</f>
        <v>0</v>
      </c>
      <c r="U127" s="6">
        <f>IF(U43,U71/U43-1,0)</f>
        <v>0</v>
      </c>
      <c r="V127" s="6">
        <f>IF(V43,V71/V43-1,0)</f>
        <v>0</v>
      </c>
      <c r="W127" s="6">
        <f>IF(W43,W71/W43-1,0)</f>
        <v>0</v>
      </c>
      <c r="X127" s="6">
        <f>IF(X43,X71/X43-1,0)</f>
        <v>0</v>
      </c>
      <c r="Y127" s="6">
        <f>IF(Y43,Y71/Y43-1,0)</f>
        <v>0</v>
      </c>
    </row>
    <row r="128" spans="1:25">
      <c r="A128" s="3" t="s">
        <v>43</v>
      </c>
      <c r="B128" s="6">
        <f>IF(B44,B72/B44-1,0)</f>
        <v>0</v>
      </c>
      <c r="C128" s="6">
        <f>IF(C44,C72/C44-1,0)</f>
        <v>0</v>
      </c>
      <c r="D128" s="6">
        <f>IF(D44,D72/D44-1,0)</f>
        <v>0</v>
      </c>
      <c r="E128" s="6">
        <f>IF(E44,E72/E44-1,0)</f>
        <v>0</v>
      </c>
      <c r="F128" s="6">
        <f>IF(F44,F72/F44-1,0)</f>
        <v>0</v>
      </c>
      <c r="G128" s="6">
        <f>IF(G44,G72/G44-1,0)</f>
        <v>0</v>
      </c>
      <c r="H128" s="6">
        <f>IF(H44,H72/H44-1,0)</f>
        <v>0</v>
      </c>
      <c r="I128" s="6">
        <f>IF(I44,I72/I44-1,0)</f>
        <v>0</v>
      </c>
      <c r="J128" s="6">
        <f>IF(J44,J72/J44-1,0)</f>
        <v>0</v>
      </c>
      <c r="K128" s="6">
        <f>IF(K44,K72/K44-1,0)</f>
        <v>0</v>
      </c>
      <c r="L128" s="6">
        <f>IF(L44,L72/L44-1,0)</f>
        <v>0</v>
      </c>
      <c r="M128" s="6">
        <f>IF(M44,M72/M44-1,0)</f>
        <v>0</v>
      </c>
      <c r="N128" s="6">
        <f>IF(N44,N72/N44-1,0)</f>
        <v>0</v>
      </c>
      <c r="O128" s="6">
        <f>IF(O44,O72/O44-1,0)</f>
        <v>0</v>
      </c>
      <c r="P128" s="6">
        <f>IF(P44,P72/P44-1,0)</f>
        <v>0</v>
      </c>
      <c r="Q128" s="6">
        <f>IF(Q44,Q72/Q44-1,0)</f>
        <v>0</v>
      </c>
      <c r="R128" s="6">
        <f>IF(R44,R72/R44-1,0)</f>
        <v>0</v>
      </c>
      <c r="S128" s="6">
        <f>IF(S44,S72/S44-1,0)</f>
        <v>0</v>
      </c>
      <c r="T128" s="6">
        <f>IF(T44,T72/T44-1,0)</f>
        <v>0</v>
      </c>
      <c r="U128" s="6">
        <f>IF(U44,U72/U44-1,0)</f>
        <v>0</v>
      </c>
      <c r="V128" s="6">
        <f>IF(V44,V72/V44-1,0)</f>
        <v>0</v>
      </c>
      <c r="W128" s="6">
        <f>IF(W44,W72/W44-1,0)</f>
        <v>0</v>
      </c>
      <c r="X128" s="6">
        <f>IF(X44,X72/X44-1,0)</f>
        <v>0</v>
      </c>
      <c r="Y128" s="6">
        <f>IF(Y44,Y72/Y44-1,0)</f>
        <v>0</v>
      </c>
    </row>
    <row r="129" spans="1:25">
      <c r="A129" s="3" t="s">
        <v>44</v>
      </c>
      <c r="B129" s="6">
        <f>IF(B45,B73/B45-1,0)</f>
        <v>0</v>
      </c>
      <c r="C129" s="6">
        <f>IF(C45,C73/C45-1,0)</f>
        <v>0</v>
      </c>
      <c r="D129" s="6">
        <f>IF(D45,D73/D45-1,0)</f>
        <v>0</v>
      </c>
      <c r="E129" s="6">
        <f>IF(E45,E73/E45-1,0)</f>
        <v>0</v>
      </c>
      <c r="F129" s="6">
        <f>IF(F45,F73/F45-1,0)</f>
        <v>0</v>
      </c>
      <c r="G129" s="6">
        <f>IF(G45,G73/G45-1,0)</f>
        <v>0</v>
      </c>
      <c r="H129" s="6">
        <f>IF(H45,H73/H45-1,0)</f>
        <v>0</v>
      </c>
      <c r="I129" s="6">
        <f>IF(I45,I73/I45-1,0)</f>
        <v>0</v>
      </c>
      <c r="J129" s="6">
        <f>IF(J45,J73/J45-1,0)</f>
        <v>0</v>
      </c>
      <c r="K129" s="6">
        <f>IF(K45,K73/K45-1,0)</f>
        <v>0</v>
      </c>
      <c r="L129" s="6">
        <f>IF(L45,L73/L45-1,0)</f>
        <v>0</v>
      </c>
      <c r="M129" s="6">
        <f>IF(M45,M73/M45-1,0)</f>
        <v>0</v>
      </c>
      <c r="N129" s="6">
        <f>IF(N45,N73/N45-1,0)</f>
        <v>0</v>
      </c>
      <c r="O129" s="6">
        <f>IF(O45,O73/O45-1,0)</f>
        <v>0</v>
      </c>
      <c r="P129" s="6">
        <f>IF(P45,P73/P45-1,0)</f>
        <v>0</v>
      </c>
      <c r="Q129" s="6">
        <f>IF(Q45,Q73/Q45-1,0)</f>
        <v>0</v>
      </c>
      <c r="R129" s="6">
        <f>IF(R45,R73/R45-1,0)</f>
        <v>0</v>
      </c>
      <c r="S129" s="6">
        <f>IF(S45,S73/S45-1,0)</f>
        <v>0</v>
      </c>
      <c r="T129" s="6">
        <f>IF(T45,T73/T45-1,0)</f>
        <v>0</v>
      </c>
      <c r="U129" s="6">
        <f>IF(U45,U73/U45-1,0)</f>
        <v>0</v>
      </c>
      <c r="V129" s="6">
        <f>IF(V45,V73/V45-1,0)</f>
        <v>0</v>
      </c>
      <c r="W129" s="6">
        <f>IF(W45,W73/W45-1,0)</f>
        <v>0</v>
      </c>
      <c r="X129" s="6">
        <f>IF(X45,X73/X45-1,0)</f>
        <v>0</v>
      </c>
      <c r="Y129" s="6">
        <f>IF(Y45,Y73/Y45-1,0)</f>
        <v>0</v>
      </c>
    </row>
    <row r="130" spans="1:25">
      <c r="A130" s="3" t="s">
        <v>45</v>
      </c>
      <c r="B130" s="6">
        <f>IF(B46,B74/B46-1,0)</f>
        <v>0</v>
      </c>
      <c r="C130" s="6">
        <f>IF(C46,C74/C46-1,0)</f>
        <v>0</v>
      </c>
      <c r="D130" s="6">
        <f>IF(D46,D74/D46-1,0)</f>
        <v>0</v>
      </c>
      <c r="E130" s="6">
        <f>IF(E46,E74/E46-1,0)</f>
        <v>0</v>
      </c>
      <c r="F130" s="6">
        <f>IF(F46,F74/F46-1,0)</f>
        <v>0</v>
      </c>
      <c r="G130" s="6">
        <f>IF(G46,G74/G46-1,0)</f>
        <v>0</v>
      </c>
      <c r="H130" s="6">
        <f>IF(H46,H74/H46-1,0)</f>
        <v>0</v>
      </c>
      <c r="I130" s="6">
        <f>IF(I46,I74/I46-1,0)</f>
        <v>0</v>
      </c>
      <c r="J130" s="6">
        <f>IF(J46,J74/J46-1,0)</f>
        <v>0</v>
      </c>
      <c r="K130" s="6">
        <f>IF(K46,K74/K46-1,0)</f>
        <v>0</v>
      </c>
      <c r="L130" s="6">
        <f>IF(L46,L74/L46-1,0)</f>
        <v>0</v>
      </c>
      <c r="M130" s="6">
        <f>IF(M46,M74/M46-1,0)</f>
        <v>0</v>
      </c>
      <c r="N130" s="6">
        <f>IF(N46,N74/N46-1,0)</f>
        <v>0</v>
      </c>
      <c r="O130" s="6">
        <f>IF(O46,O74/O46-1,0)</f>
        <v>0</v>
      </c>
      <c r="P130" s="6">
        <f>IF(P46,P74/P46-1,0)</f>
        <v>0</v>
      </c>
      <c r="Q130" s="6">
        <f>IF(Q46,Q74/Q46-1,0)</f>
        <v>0</v>
      </c>
      <c r="R130" s="6">
        <f>IF(R46,R74/R46-1,0)</f>
        <v>0</v>
      </c>
      <c r="S130" s="6">
        <f>IF(S46,S74/S46-1,0)</f>
        <v>0</v>
      </c>
      <c r="T130" s="6">
        <f>IF(T46,T74/T46-1,0)</f>
        <v>0</v>
      </c>
      <c r="U130" s="6">
        <f>IF(U46,U74/U46-1,0)</f>
        <v>0</v>
      </c>
      <c r="V130" s="6">
        <f>IF(V46,V74/V46-1,0)</f>
        <v>0</v>
      </c>
      <c r="W130" s="6">
        <f>IF(W46,W74/W46-1,0)</f>
        <v>0</v>
      </c>
      <c r="X130" s="6">
        <f>IF(X46,X74/X46-1,0)</f>
        <v>0</v>
      </c>
      <c r="Y130" s="6">
        <f>IF(Y46,Y74/Y46-1,0)</f>
        <v>0</v>
      </c>
    </row>
    <row r="131" spans="1:25">
      <c r="A131" s="3" t="s">
        <v>46</v>
      </c>
      <c r="B131" s="6">
        <f>IF(B47,B75/B47-1,0)</f>
        <v>0</v>
      </c>
      <c r="C131" s="6">
        <f>IF(C47,C75/C47-1,0)</f>
        <v>0</v>
      </c>
      <c r="D131" s="6">
        <f>IF(D47,D75/D47-1,0)</f>
        <v>0</v>
      </c>
      <c r="E131" s="6">
        <f>IF(E47,E75/E47-1,0)</f>
        <v>0</v>
      </c>
      <c r="F131" s="6">
        <f>IF(F47,F75/F47-1,0)</f>
        <v>0</v>
      </c>
      <c r="G131" s="6">
        <f>IF(G47,G75/G47-1,0)</f>
        <v>0</v>
      </c>
      <c r="H131" s="6">
        <f>IF(H47,H75/H47-1,0)</f>
        <v>0</v>
      </c>
      <c r="I131" s="6">
        <f>IF(I47,I75/I47-1,0)</f>
        <v>0</v>
      </c>
      <c r="J131" s="6">
        <f>IF(J47,J75/J47-1,0)</f>
        <v>0</v>
      </c>
      <c r="K131" s="6">
        <f>IF(K47,K75/K47-1,0)</f>
        <v>0</v>
      </c>
      <c r="L131" s="6">
        <f>IF(L47,L75/L47-1,0)</f>
        <v>0</v>
      </c>
      <c r="M131" s="6">
        <f>IF(M47,M75/M47-1,0)</f>
        <v>0</v>
      </c>
      <c r="N131" s="6">
        <f>IF(N47,N75/N47-1,0)</f>
        <v>0</v>
      </c>
      <c r="O131" s="6">
        <f>IF(O47,O75/O47-1,0)</f>
        <v>0</v>
      </c>
      <c r="P131" s="6">
        <f>IF(P47,P75/P47-1,0)</f>
        <v>0</v>
      </c>
      <c r="Q131" s="6">
        <f>IF(Q47,Q75/Q47-1,0)</f>
        <v>0</v>
      </c>
      <c r="R131" s="6">
        <f>IF(R47,R75/R47-1,0)</f>
        <v>0</v>
      </c>
      <c r="S131" s="6">
        <f>IF(S47,S75/S47-1,0)</f>
        <v>0</v>
      </c>
      <c r="T131" s="6">
        <f>IF(T47,T75/T47-1,0)</f>
        <v>0</v>
      </c>
      <c r="U131" s="6">
        <f>IF(U47,U75/U47-1,0)</f>
        <v>0</v>
      </c>
      <c r="V131" s="6">
        <f>IF(V47,V75/V47-1,0)</f>
        <v>0</v>
      </c>
      <c r="W131" s="6">
        <f>IF(W47,W75/W47-1,0)</f>
        <v>0</v>
      </c>
      <c r="X131" s="6">
        <f>IF(X47,X75/X47-1,0)</f>
        <v>0</v>
      </c>
      <c r="Y131" s="6">
        <f>IF(Y47,Y75/Y47-1,0)</f>
        <v>0</v>
      </c>
    </row>
    <row r="132" spans="1:25">
      <c r="A132" s="3" t="s">
        <v>47</v>
      </c>
      <c r="B132" s="6">
        <f>IF(B48,B76/B48-1,0)</f>
        <v>0</v>
      </c>
      <c r="C132" s="6">
        <f>IF(C48,C76/C48-1,0)</f>
        <v>0</v>
      </c>
      <c r="D132" s="6">
        <f>IF(D48,D76/D48-1,0)</f>
        <v>0</v>
      </c>
      <c r="E132" s="6">
        <f>IF(E48,E76/E48-1,0)</f>
        <v>0</v>
      </c>
      <c r="F132" s="6">
        <f>IF(F48,F76/F48-1,0)</f>
        <v>0</v>
      </c>
      <c r="G132" s="6">
        <f>IF(G48,G76/G48-1,0)</f>
        <v>0</v>
      </c>
      <c r="H132" s="6">
        <f>IF(H48,H76/H48-1,0)</f>
        <v>0</v>
      </c>
      <c r="I132" s="6">
        <f>IF(I48,I76/I48-1,0)</f>
        <v>0</v>
      </c>
      <c r="J132" s="6">
        <f>IF(J48,J76/J48-1,0)</f>
        <v>0</v>
      </c>
      <c r="K132" s="6">
        <f>IF(K48,K76/K48-1,0)</f>
        <v>0</v>
      </c>
      <c r="L132" s="6">
        <f>IF(L48,L76/L48-1,0)</f>
        <v>0</v>
      </c>
      <c r="M132" s="6">
        <f>IF(M48,M76/M48-1,0)</f>
        <v>0</v>
      </c>
      <c r="N132" s="6">
        <f>IF(N48,N76/N48-1,0)</f>
        <v>0</v>
      </c>
      <c r="O132" s="6">
        <f>IF(O48,O76/O48-1,0)</f>
        <v>0</v>
      </c>
      <c r="P132" s="6">
        <f>IF(P48,P76/P48-1,0)</f>
        <v>0</v>
      </c>
      <c r="Q132" s="6">
        <f>IF(Q48,Q76/Q48-1,0)</f>
        <v>0</v>
      </c>
      <c r="R132" s="6">
        <f>IF(R48,R76/R48-1,0)</f>
        <v>0</v>
      </c>
      <c r="S132" s="6">
        <f>IF(S48,S76/S48-1,0)</f>
        <v>0</v>
      </c>
      <c r="T132" s="6">
        <f>IF(T48,T76/T48-1,0)</f>
        <v>0</v>
      </c>
      <c r="U132" s="6">
        <f>IF(U48,U76/U48-1,0)</f>
        <v>0</v>
      </c>
      <c r="V132" s="6">
        <f>IF(V48,V76/V48-1,0)</f>
        <v>0</v>
      </c>
      <c r="W132" s="6">
        <f>IF(W48,W76/W48-1,0)</f>
        <v>0</v>
      </c>
      <c r="X132" s="6">
        <f>IF(X48,X76/X48-1,0)</f>
        <v>0</v>
      </c>
      <c r="Y132" s="6">
        <f>IF(Y48,Y76/Y48-1,0)</f>
        <v>0</v>
      </c>
    </row>
    <row r="133" spans="1:25">
      <c r="A133" s="3" t="s">
        <v>48</v>
      </c>
      <c r="B133" s="6">
        <f>IF(B49,B77/B49-1,0)</f>
        <v>0</v>
      </c>
      <c r="C133" s="6">
        <f>IF(C49,C77/C49-1,0)</f>
        <v>0</v>
      </c>
      <c r="D133" s="6">
        <f>IF(D49,D77/D49-1,0)</f>
        <v>0</v>
      </c>
      <c r="E133" s="6">
        <f>IF(E49,E77/E49-1,0)</f>
        <v>0</v>
      </c>
      <c r="F133" s="6">
        <f>IF(F49,F77/F49-1,0)</f>
        <v>0</v>
      </c>
      <c r="G133" s="6">
        <f>IF(G49,G77/G49-1,0)</f>
        <v>0</v>
      </c>
      <c r="H133" s="6">
        <f>IF(H49,H77/H49-1,0)</f>
        <v>0</v>
      </c>
      <c r="I133" s="6">
        <f>IF(I49,I77/I49-1,0)</f>
        <v>0</v>
      </c>
      <c r="J133" s="6">
        <f>IF(J49,J77/J49-1,0)</f>
        <v>0</v>
      </c>
      <c r="K133" s="6">
        <f>IF(K49,K77/K49-1,0)</f>
        <v>0</v>
      </c>
      <c r="L133" s="6">
        <f>IF(L49,L77/L49-1,0)</f>
        <v>0</v>
      </c>
      <c r="M133" s="6">
        <f>IF(M49,M77/M49-1,0)</f>
        <v>0</v>
      </c>
      <c r="N133" s="6">
        <f>IF(N49,N77/N49-1,0)</f>
        <v>0</v>
      </c>
      <c r="O133" s="6">
        <f>IF(O49,O77/O49-1,0)</f>
        <v>0</v>
      </c>
      <c r="P133" s="6">
        <f>IF(P49,P77/P49-1,0)</f>
        <v>0</v>
      </c>
      <c r="Q133" s="6">
        <f>IF(Q49,Q77/Q49-1,0)</f>
        <v>0</v>
      </c>
      <c r="R133" s="6">
        <f>IF(R49,R77/R49-1,0)</f>
        <v>0</v>
      </c>
      <c r="S133" s="6">
        <f>IF(S49,S77/S49-1,0)</f>
        <v>0</v>
      </c>
      <c r="T133" s="6">
        <f>IF(T49,T77/T49-1,0)</f>
        <v>0</v>
      </c>
      <c r="U133" s="6">
        <f>IF(U49,U77/U49-1,0)</f>
        <v>0</v>
      </c>
      <c r="V133" s="6">
        <f>IF(V49,V77/V49-1,0)</f>
        <v>0</v>
      </c>
      <c r="W133" s="6">
        <f>IF(W49,W77/W49-1,0)</f>
        <v>0</v>
      </c>
      <c r="X133" s="6">
        <f>IF(X49,X77/X49-1,0)</f>
        <v>0</v>
      </c>
      <c r="Y133" s="6">
        <f>IF(Y49,Y77/Y49-1,0)</f>
        <v>0</v>
      </c>
    </row>
    <row r="134" spans="1:25">
      <c r="A134" s="3" t="s">
        <v>49</v>
      </c>
      <c r="B134" s="6">
        <f>IF(B50,B78/B50-1,0)</f>
        <v>0</v>
      </c>
      <c r="C134" s="6">
        <f>IF(C50,C78/C50-1,0)</f>
        <v>0</v>
      </c>
      <c r="D134" s="6">
        <f>IF(D50,D78/D50-1,0)</f>
        <v>0</v>
      </c>
      <c r="E134" s="6">
        <f>IF(E50,E78/E50-1,0)</f>
        <v>0</v>
      </c>
      <c r="F134" s="6">
        <f>IF(F50,F78/F50-1,0)</f>
        <v>0</v>
      </c>
      <c r="G134" s="6">
        <f>IF(G50,G78/G50-1,0)</f>
        <v>0</v>
      </c>
      <c r="H134" s="6">
        <f>IF(H50,H78/H50-1,0)</f>
        <v>0</v>
      </c>
      <c r="I134" s="6">
        <f>IF(I50,I78/I50-1,0)</f>
        <v>0</v>
      </c>
      <c r="J134" s="6">
        <f>IF(J50,J78/J50-1,0)</f>
        <v>0</v>
      </c>
      <c r="K134" s="6">
        <f>IF(K50,K78/K50-1,0)</f>
        <v>0</v>
      </c>
      <c r="L134" s="6">
        <f>IF(L50,L78/L50-1,0)</f>
        <v>0</v>
      </c>
      <c r="M134" s="6">
        <f>IF(M50,M78/M50-1,0)</f>
        <v>0</v>
      </c>
      <c r="N134" s="6">
        <f>IF(N50,N78/N50-1,0)</f>
        <v>0</v>
      </c>
      <c r="O134" s="6">
        <f>IF(O50,O78/O50-1,0)</f>
        <v>0</v>
      </c>
      <c r="P134" s="6">
        <f>IF(P50,P78/P50-1,0)</f>
        <v>0</v>
      </c>
      <c r="Q134" s="6">
        <f>IF(Q50,Q78/Q50-1,0)</f>
        <v>0</v>
      </c>
      <c r="R134" s="6">
        <f>IF(R50,R78/R50-1,0)</f>
        <v>0</v>
      </c>
      <c r="S134" s="6">
        <f>IF(S50,S78/S50-1,0)</f>
        <v>0</v>
      </c>
      <c r="T134" s="6">
        <f>IF(T50,T78/T50-1,0)</f>
        <v>0</v>
      </c>
      <c r="U134" s="6">
        <f>IF(U50,U78/U50-1,0)</f>
        <v>0</v>
      </c>
      <c r="V134" s="6">
        <f>IF(V50,V78/V50-1,0)</f>
        <v>0</v>
      </c>
      <c r="W134" s="6">
        <f>IF(W50,W78/W50-1,0)</f>
        <v>0</v>
      </c>
      <c r="X134" s="6">
        <f>IF(X50,X78/X50-1,0)</f>
        <v>0</v>
      </c>
      <c r="Y134" s="6">
        <f>IF(Y50,Y78/Y50-1,0)</f>
        <v>0</v>
      </c>
    </row>
    <row r="135" spans="1:25">
      <c r="A135" s="3" t="s">
        <v>50</v>
      </c>
      <c r="B135" s="6">
        <f>IF(B51,B79/B51-1,0)</f>
        <v>0</v>
      </c>
      <c r="C135" s="6">
        <f>IF(C51,C79/C51-1,0)</f>
        <v>0</v>
      </c>
      <c r="D135" s="6">
        <f>IF(D51,D79/D51-1,0)</f>
        <v>0</v>
      </c>
      <c r="E135" s="6">
        <f>IF(E51,E79/E51-1,0)</f>
        <v>0</v>
      </c>
      <c r="F135" s="6">
        <f>IF(F51,F79/F51-1,0)</f>
        <v>0</v>
      </c>
      <c r="G135" s="6">
        <f>IF(G51,G79/G51-1,0)</f>
        <v>0</v>
      </c>
      <c r="H135" s="6">
        <f>IF(H51,H79/H51-1,0)</f>
        <v>0</v>
      </c>
      <c r="I135" s="6">
        <f>IF(I51,I79/I51-1,0)</f>
        <v>0</v>
      </c>
      <c r="J135" s="6">
        <f>IF(J51,J79/J51-1,0)</f>
        <v>0</v>
      </c>
      <c r="K135" s="6">
        <f>IF(K51,K79/K51-1,0)</f>
        <v>0</v>
      </c>
      <c r="L135" s="6">
        <f>IF(L51,L79/L51-1,0)</f>
        <v>0</v>
      </c>
      <c r="M135" s="6">
        <f>IF(M51,M79/M51-1,0)</f>
        <v>0</v>
      </c>
      <c r="N135" s="6">
        <f>IF(N51,N79/N51-1,0)</f>
        <v>0</v>
      </c>
      <c r="O135" s="6">
        <f>IF(O51,O79/O51-1,0)</f>
        <v>0</v>
      </c>
      <c r="P135" s="6">
        <f>IF(P51,P79/P51-1,0)</f>
        <v>0</v>
      </c>
      <c r="Q135" s="6">
        <f>IF(Q51,Q79/Q51-1,0)</f>
        <v>0</v>
      </c>
      <c r="R135" s="6">
        <f>IF(R51,R79/R51-1,0)</f>
        <v>0</v>
      </c>
      <c r="S135" s="6">
        <f>IF(S51,S79/S51-1,0)</f>
        <v>0</v>
      </c>
      <c r="T135" s="6">
        <f>IF(T51,T79/T51-1,0)</f>
        <v>0</v>
      </c>
      <c r="U135" s="6">
        <f>IF(U51,U79/U51-1,0)</f>
        <v>0</v>
      </c>
      <c r="V135" s="6">
        <f>IF(V51,V79/V51-1,0)</f>
        <v>0</v>
      </c>
      <c r="W135" s="6">
        <f>IF(W51,W79/W51-1,0)</f>
        <v>0</v>
      </c>
      <c r="X135" s="6">
        <f>IF(X51,X79/X51-1,0)</f>
        <v>0</v>
      </c>
      <c r="Y135" s="6">
        <f>IF(Y51,Y79/Y51-1,0)</f>
        <v>0</v>
      </c>
    </row>
    <row r="136" spans="1:25">
      <c r="A136" s="3" t="s">
        <v>51</v>
      </c>
      <c r="B136" s="6">
        <f>IF(B52,B80/B52-1,0)</f>
        <v>0</v>
      </c>
      <c r="C136" s="6">
        <f>IF(C52,C80/C52-1,0)</f>
        <v>0</v>
      </c>
      <c r="D136" s="6">
        <f>IF(D52,D80/D52-1,0)</f>
        <v>0</v>
      </c>
      <c r="E136" s="6">
        <f>IF(E52,E80/E52-1,0)</f>
        <v>0</v>
      </c>
      <c r="F136" s="6">
        <f>IF(F52,F80/F52-1,0)</f>
        <v>0</v>
      </c>
      <c r="G136" s="6">
        <f>IF(G52,G80/G52-1,0)</f>
        <v>0</v>
      </c>
      <c r="H136" s="6">
        <f>IF(H52,H80/H52-1,0)</f>
        <v>0</v>
      </c>
      <c r="I136" s="6">
        <f>IF(I52,I80/I52-1,0)</f>
        <v>0</v>
      </c>
      <c r="J136" s="6">
        <f>IF(J52,J80/J52-1,0)</f>
        <v>0</v>
      </c>
      <c r="K136" s="6">
        <f>IF(K52,K80/K52-1,0)</f>
        <v>0</v>
      </c>
      <c r="L136" s="6">
        <f>IF(L52,L80/L52-1,0)</f>
        <v>0</v>
      </c>
      <c r="M136" s="6">
        <f>IF(M52,M80/M52-1,0)</f>
        <v>0</v>
      </c>
      <c r="N136" s="6">
        <f>IF(N52,N80/N52-1,0)</f>
        <v>0</v>
      </c>
      <c r="O136" s="6">
        <f>IF(O52,O80/O52-1,0)</f>
        <v>0</v>
      </c>
      <c r="P136" s="6">
        <f>IF(P52,P80/P52-1,0)</f>
        <v>0</v>
      </c>
      <c r="Q136" s="6">
        <f>IF(Q52,Q80/Q52-1,0)</f>
        <v>0</v>
      </c>
      <c r="R136" s="6">
        <f>IF(R52,R80/R52-1,0)</f>
        <v>0</v>
      </c>
      <c r="S136" s="6">
        <f>IF(S52,S80/S52-1,0)</f>
        <v>0</v>
      </c>
      <c r="T136" s="6">
        <f>IF(T52,T80/T52-1,0)</f>
        <v>0</v>
      </c>
      <c r="U136" s="6">
        <f>IF(U52,U80/U52-1,0)</f>
        <v>0</v>
      </c>
      <c r="V136" s="6">
        <f>IF(V52,V80/V52-1,0)</f>
        <v>0</v>
      </c>
      <c r="W136" s="6">
        <f>IF(W52,W80/W52-1,0)</f>
        <v>0</v>
      </c>
      <c r="X136" s="6">
        <f>IF(X52,X80/X52-1,0)</f>
        <v>0</v>
      </c>
      <c r="Y136" s="6">
        <f>IF(Y52,Y80/Y52-1,0)</f>
        <v>0</v>
      </c>
    </row>
    <row r="137" spans="1:25">
      <c r="A137" s="3" t="s">
        <v>52</v>
      </c>
      <c r="B137" s="6">
        <f>IF(B53,B81/B53-1,0)</f>
        <v>0</v>
      </c>
      <c r="C137" s="6">
        <f>IF(C53,C81/C53-1,0)</f>
        <v>0</v>
      </c>
      <c r="D137" s="6">
        <f>IF(D53,D81/D53-1,0)</f>
        <v>0</v>
      </c>
      <c r="E137" s="6">
        <f>IF(E53,E81/E53-1,0)</f>
        <v>0</v>
      </c>
      <c r="F137" s="6">
        <f>IF(F53,F81/F53-1,0)</f>
        <v>0</v>
      </c>
      <c r="G137" s="6">
        <f>IF(G53,G81/G53-1,0)</f>
        <v>0</v>
      </c>
      <c r="H137" s="6">
        <f>IF(H53,H81/H53-1,0)</f>
        <v>0</v>
      </c>
      <c r="I137" s="6">
        <f>IF(I53,I81/I53-1,0)</f>
        <v>0</v>
      </c>
      <c r="J137" s="6">
        <f>IF(J53,J81/J53-1,0)</f>
        <v>0</v>
      </c>
      <c r="K137" s="6">
        <f>IF(K53,K81/K53-1,0)</f>
        <v>0</v>
      </c>
      <c r="L137" s="6">
        <f>IF(L53,L81/L53-1,0)</f>
        <v>0</v>
      </c>
      <c r="M137" s="6">
        <f>IF(M53,M81/M53-1,0)</f>
        <v>0</v>
      </c>
      <c r="N137" s="6">
        <f>IF(N53,N81/N53-1,0)</f>
        <v>0</v>
      </c>
      <c r="O137" s="6">
        <f>IF(O53,O81/O53-1,0)</f>
        <v>0</v>
      </c>
      <c r="P137" s="6">
        <f>IF(P53,P81/P53-1,0)</f>
        <v>0</v>
      </c>
      <c r="Q137" s="6">
        <f>IF(Q53,Q81/Q53-1,0)</f>
        <v>0</v>
      </c>
      <c r="R137" s="6">
        <f>IF(R53,R81/R53-1,0)</f>
        <v>0</v>
      </c>
      <c r="S137" s="6">
        <f>IF(S53,S81/S53-1,0)</f>
        <v>0</v>
      </c>
      <c r="T137" s="6">
        <f>IF(T53,T81/T53-1,0)</f>
        <v>0</v>
      </c>
      <c r="U137" s="6">
        <f>IF(U53,U81/U53-1,0)</f>
        <v>0</v>
      </c>
      <c r="V137" s="6">
        <f>IF(V53,V81/V53-1,0)</f>
        <v>0</v>
      </c>
      <c r="W137" s="6">
        <f>IF(W53,W81/W53-1,0)</f>
        <v>0</v>
      </c>
      <c r="X137" s="6">
        <f>IF(X53,X81/X53-1,0)</f>
        <v>0</v>
      </c>
      <c r="Y137" s="6">
        <f>IF(Y53,Y81/Y53-1,0)</f>
        <v>0</v>
      </c>
    </row>
    <row r="138" spans="1:25">
      <c r="A138" s="3" t="s">
        <v>53</v>
      </c>
      <c r="B138" s="6">
        <f>IF(B54,B82/B54-1,0)</f>
        <v>0</v>
      </c>
      <c r="C138" s="6">
        <f>IF(C54,C82/C54-1,0)</f>
        <v>0</v>
      </c>
      <c r="D138" s="6">
        <f>IF(D54,D82/D54-1,0)</f>
        <v>0</v>
      </c>
      <c r="E138" s="6">
        <f>IF(E54,E82/E54-1,0)</f>
        <v>0</v>
      </c>
      <c r="F138" s="6">
        <f>IF(F54,F82/F54-1,0)</f>
        <v>0</v>
      </c>
      <c r="G138" s="6">
        <f>IF(G54,G82/G54-1,0)</f>
        <v>0</v>
      </c>
      <c r="H138" s="6">
        <f>IF(H54,H82/H54-1,0)</f>
        <v>0</v>
      </c>
      <c r="I138" s="6">
        <f>IF(I54,I82/I54-1,0)</f>
        <v>0</v>
      </c>
      <c r="J138" s="6">
        <f>IF(J54,J82/J54-1,0)</f>
        <v>0</v>
      </c>
      <c r="K138" s="6">
        <f>IF(K54,K82/K54-1,0)</f>
        <v>0</v>
      </c>
      <c r="L138" s="6">
        <f>IF(L54,L82/L54-1,0)</f>
        <v>0</v>
      </c>
      <c r="M138" s="6">
        <f>IF(M54,M82/M54-1,0)</f>
        <v>0</v>
      </c>
      <c r="N138" s="6">
        <f>IF(N54,N82/N54-1,0)</f>
        <v>0</v>
      </c>
      <c r="O138" s="6">
        <f>IF(O54,O82/O54-1,0)</f>
        <v>0</v>
      </c>
      <c r="P138" s="6">
        <f>IF(P54,P82/P54-1,0)</f>
        <v>0</v>
      </c>
      <c r="Q138" s="6">
        <f>IF(Q54,Q82/Q54-1,0)</f>
        <v>0</v>
      </c>
      <c r="R138" s="6">
        <f>IF(R54,R82/R54-1,0)</f>
        <v>0</v>
      </c>
      <c r="S138" s="6">
        <f>IF(S54,S82/S54-1,0)</f>
        <v>0</v>
      </c>
      <c r="T138" s="6">
        <f>IF(T54,T82/T54-1,0)</f>
        <v>0</v>
      </c>
      <c r="U138" s="6">
        <f>IF(U54,U82/U54-1,0)</f>
        <v>0</v>
      </c>
      <c r="V138" s="6">
        <f>IF(V54,V82/V54-1,0)</f>
        <v>0</v>
      </c>
      <c r="W138" s="6">
        <f>IF(W54,W82/W54-1,0)</f>
        <v>0</v>
      </c>
      <c r="X138" s="6">
        <f>IF(X54,X82/X54-1,0)</f>
        <v>0</v>
      </c>
      <c r="Y138" s="6">
        <f>IF(Y54,Y82/Y54-1,0)</f>
        <v>0</v>
      </c>
    </row>
    <row r="139" spans="1:25">
      <c r="A139" s="3" t="s">
        <v>54</v>
      </c>
      <c r="B139" s="6">
        <f>IF(B55,B83/B55-1,0)</f>
        <v>0</v>
      </c>
      <c r="C139" s="6">
        <f>IF(C55,C83/C55-1,0)</f>
        <v>0</v>
      </c>
      <c r="D139" s="6">
        <f>IF(D55,D83/D55-1,0)</f>
        <v>0</v>
      </c>
      <c r="E139" s="6">
        <f>IF(E55,E83/E55-1,0)</f>
        <v>0</v>
      </c>
      <c r="F139" s="6">
        <f>IF(F55,F83/F55-1,0)</f>
        <v>0</v>
      </c>
      <c r="G139" s="6">
        <f>IF(G55,G83/G55-1,0)</f>
        <v>0</v>
      </c>
      <c r="H139" s="6">
        <f>IF(H55,H83/H55-1,0)</f>
        <v>0</v>
      </c>
      <c r="I139" s="6">
        <f>IF(I55,I83/I55-1,0)</f>
        <v>0</v>
      </c>
      <c r="J139" s="6">
        <f>IF(J55,J83/J55-1,0)</f>
        <v>0</v>
      </c>
      <c r="K139" s="6">
        <f>IF(K55,K83/K55-1,0)</f>
        <v>0</v>
      </c>
      <c r="L139" s="6">
        <f>IF(L55,L83/L55-1,0)</f>
        <v>0</v>
      </c>
      <c r="M139" s="6">
        <f>IF(M55,M83/M55-1,0)</f>
        <v>0</v>
      </c>
      <c r="N139" s="6">
        <f>IF(N55,N83/N55-1,0)</f>
        <v>0</v>
      </c>
      <c r="O139" s="6">
        <f>IF(O55,O83/O55-1,0)</f>
        <v>0</v>
      </c>
      <c r="P139" s="6">
        <f>IF(P55,P83/P55-1,0)</f>
        <v>0</v>
      </c>
      <c r="Q139" s="6">
        <f>IF(Q55,Q83/Q55-1,0)</f>
        <v>0</v>
      </c>
      <c r="R139" s="6">
        <f>IF(R55,R83/R55-1,0)</f>
        <v>0</v>
      </c>
      <c r="S139" s="6">
        <f>IF(S55,S83/S55-1,0)</f>
        <v>0</v>
      </c>
      <c r="T139" s="6">
        <f>IF(T55,T83/T55-1,0)</f>
        <v>0</v>
      </c>
      <c r="U139" s="6">
        <f>IF(U55,U83/U55-1,0)</f>
        <v>0</v>
      </c>
      <c r="V139" s="6">
        <f>IF(V55,V83/V55-1,0)</f>
        <v>0</v>
      </c>
      <c r="W139" s="6">
        <f>IF(W55,W83/W55-1,0)</f>
        <v>0</v>
      </c>
      <c r="X139" s="6">
        <f>IF(X55,X83/X55-1,0)</f>
        <v>0</v>
      </c>
      <c r="Y139" s="6">
        <f>IF(Y55,Y83/Y55-1,0)</f>
        <v>0</v>
      </c>
    </row>
    <row r="140" spans="1:25">
      <c r="A140" s="3" t="s">
        <v>55</v>
      </c>
      <c r="B140" s="6">
        <f>IF(B56,B84/B56-1,0)</f>
        <v>0</v>
      </c>
      <c r="C140" s="6">
        <f>IF(C56,C84/C56-1,0)</f>
        <v>0</v>
      </c>
      <c r="D140" s="6">
        <f>IF(D56,D84/D56-1,0)</f>
        <v>0</v>
      </c>
      <c r="E140" s="6">
        <f>IF(E56,E84/E56-1,0)</f>
        <v>0</v>
      </c>
      <c r="F140" s="6">
        <f>IF(F56,F84/F56-1,0)</f>
        <v>0</v>
      </c>
      <c r="G140" s="6">
        <f>IF(G56,G84/G56-1,0)</f>
        <v>0</v>
      </c>
      <c r="H140" s="6">
        <f>IF(H56,H84/H56-1,0)</f>
        <v>0</v>
      </c>
      <c r="I140" s="6">
        <f>IF(I56,I84/I56-1,0)</f>
        <v>0</v>
      </c>
      <c r="J140" s="6">
        <f>IF(J56,J84/J56-1,0)</f>
        <v>0</v>
      </c>
      <c r="K140" s="6">
        <f>IF(K56,K84/K56-1,0)</f>
        <v>0</v>
      </c>
      <c r="L140" s="6">
        <f>IF(L56,L84/L56-1,0)</f>
        <v>0</v>
      </c>
      <c r="M140" s="6">
        <f>IF(M56,M84/M56-1,0)</f>
        <v>0</v>
      </c>
      <c r="N140" s="6">
        <f>IF(N56,N84/N56-1,0)</f>
        <v>0</v>
      </c>
      <c r="O140" s="6">
        <f>IF(O56,O84/O56-1,0)</f>
        <v>0</v>
      </c>
      <c r="P140" s="6">
        <f>IF(P56,P84/P56-1,0)</f>
        <v>0</v>
      </c>
      <c r="Q140" s="6">
        <f>IF(Q56,Q84/Q56-1,0)</f>
        <v>0</v>
      </c>
      <c r="R140" s="6">
        <f>IF(R56,R84/R56-1,0)</f>
        <v>0</v>
      </c>
      <c r="S140" s="6">
        <f>IF(S56,S84/S56-1,0)</f>
        <v>0</v>
      </c>
      <c r="T140" s="6">
        <f>IF(T56,T84/T56-1,0)</f>
        <v>0</v>
      </c>
      <c r="U140" s="6">
        <f>IF(U56,U84/U56-1,0)</f>
        <v>0</v>
      </c>
      <c r="V140" s="6">
        <f>IF(V56,V84/V56-1,0)</f>
        <v>0</v>
      </c>
      <c r="W140" s="6">
        <f>IF(W56,W84/W56-1,0)</f>
        <v>0</v>
      </c>
      <c r="X140" s="6">
        <f>IF(X56,X84/X56-1,0)</f>
        <v>0</v>
      </c>
      <c r="Y140" s="6">
        <f>IF(Y56,Y84/Y56-1,0)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2014-09-16T16:02:11Z</dcterms:created>
  <dcterms:modified xsi:type="dcterms:W3CDTF">2014-09-16T16:02:11Z</dcterms:modified>
</cp:coreProperties>
</file>